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00C85BC0-D2F0-4EB9-AAB4-9DC0F7543DAA}" xr6:coauthVersionLast="40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Доходы" sheetId="1" r:id="rId1"/>
    <sheet name="Расходы" sheetId="3" r:id="rId2"/>
  </sheets>
  <definedNames>
    <definedName name="_xlnm._FilterDatabase" localSheetId="0" hidden="1">Доходы!$A$6:$H$154</definedName>
    <definedName name="_xlnm.Print_Titles" localSheetId="0">Доходы!$5:$6</definedName>
    <definedName name="_xlnm.Print_Area" localSheetId="0">Доходы!$A$3:$M$154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3" l="1"/>
  <c r="G63" i="3"/>
  <c r="G66" i="3"/>
  <c r="G21" i="3"/>
  <c r="O76" i="3"/>
  <c r="M76" i="3"/>
  <c r="K76" i="3"/>
  <c r="I76" i="3"/>
  <c r="F76" i="3"/>
  <c r="G76" i="3" s="1"/>
  <c r="O75" i="3"/>
  <c r="O73" i="3" s="1"/>
  <c r="M75" i="3"/>
  <c r="K75" i="3"/>
  <c r="I75" i="3"/>
  <c r="F75" i="3"/>
  <c r="F73" i="3" s="1"/>
  <c r="O74" i="3"/>
  <c r="M74" i="3"/>
  <c r="K74" i="3"/>
  <c r="I74" i="3"/>
  <c r="G74" i="3"/>
  <c r="F74" i="3"/>
  <c r="P73" i="3"/>
  <c r="N73" i="3"/>
  <c r="M73" i="3"/>
  <c r="L73" i="3"/>
  <c r="J73" i="3"/>
  <c r="I73" i="3"/>
  <c r="H73" i="3"/>
  <c r="E73" i="3"/>
  <c r="D73" i="3"/>
  <c r="O72" i="3"/>
  <c r="M72" i="3"/>
  <c r="K72" i="3"/>
  <c r="I72" i="3"/>
  <c r="I71" i="3" s="1"/>
  <c r="F72" i="3"/>
  <c r="G72" i="3" s="1"/>
  <c r="G71" i="3" s="1"/>
  <c r="P71" i="3"/>
  <c r="O71" i="3"/>
  <c r="N71" i="3"/>
  <c r="M71" i="3"/>
  <c r="L71" i="3"/>
  <c r="K71" i="3"/>
  <c r="J71" i="3"/>
  <c r="H71" i="3"/>
  <c r="F71" i="3"/>
  <c r="E71" i="3"/>
  <c r="D71" i="3"/>
  <c r="O70" i="3"/>
  <c r="M70" i="3"/>
  <c r="K70" i="3"/>
  <c r="I70" i="3"/>
  <c r="G70" i="3"/>
  <c r="G68" i="3" s="1"/>
  <c r="F70" i="3"/>
  <c r="O69" i="3"/>
  <c r="M69" i="3"/>
  <c r="K69" i="3"/>
  <c r="K68" i="3" s="1"/>
  <c r="I69" i="3"/>
  <c r="G69" i="3"/>
  <c r="F69" i="3"/>
  <c r="P68" i="3"/>
  <c r="N68" i="3"/>
  <c r="M68" i="3"/>
  <c r="L68" i="3"/>
  <c r="J68" i="3"/>
  <c r="I68" i="3"/>
  <c r="H68" i="3"/>
  <c r="F68" i="3"/>
  <c r="E68" i="3"/>
  <c r="D68" i="3"/>
  <c r="O67" i="3"/>
  <c r="M67" i="3"/>
  <c r="K67" i="3"/>
  <c r="K63" i="3" s="1"/>
  <c r="I67" i="3"/>
  <c r="F67" i="3"/>
  <c r="G67" i="3" s="1"/>
  <c r="O65" i="3"/>
  <c r="M65" i="3"/>
  <c r="M63" i="3" s="1"/>
  <c r="K65" i="3"/>
  <c r="I65" i="3"/>
  <c r="F65" i="3"/>
  <c r="O64" i="3"/>
  <c r="M64" i="3"/>
  <c r="K64" i="3"/>
  <c r="I64" i="3"/>
  <c r="F64" i="3"/>
  <c r="G64" i="3" s="1"/>
  <c r="P63" i="3"/>
  <c r="N63" i="3"/>
  <c r="L63" i="3"/>
  <c r="J63" i="3"/>
  <c r="H63" i="3"/>
  <c r="E63" i="3"/>
  <c r="D63" i="3"/>
  <c r="O62" i="3"/>
  <c r="M62" i="3"/>
  <c r="K62" i="3"/>
  <c r="I62" i="3"/>
  <c r="G62" i="3"/>
  <c r="F62" i="3"/>
  <c r="O61" i="3"/>
  <c r="M61" i="3"/>
  <c r="K61" i="3"/>
  <c r="I61" i="3"/>
  <c r="G61" i="3"/>
  <c r="F61" i="3"/>
  <c r="O60" i="3"/>
  <c r="M60" i="3"/>
  <c r="K60" i="3"/>
  <c r="I60" i="3"/>
  <c r="G60" i="3"/>
  <c r="G58" i="3" s="1"/>
  <c r="F60" i="3"/>
  <c r="O59" i="3"/>
  <c r="M59" i="3"/>
  <c r="K59" i="3"/>
  <c r="K58" i="3" s="1"/>
  <c r="I59" i="3"/>
  <c r="G59" i="3"/>
  <c r="F59" i="3"/>
  <c r="P58" i="3"/>
  <c r="N58" i="3"/>
  <c r="M58" i="3"/>
  <c r="L58" i="3"/>
  <c r="J58" i="3"/>
  <c r="I58" i="3"/>
  <c r="H58" i="3"/>
  <c r="F58" i="3"/>
  <c r="E58" i="3"/>
  <c r="D58" i="3"/>
  <c r="O57" i="3"/>
  <c r="M57" i="3"/>
  <c r="K57" i="3"/>
  <c r="I57" i="3"/>
  <c r="F57" i="3"/>
  <c r="G57" i="3" s="1"/>
  <c r="G52" i="3" s="1"/>
  <c r="O56" i="3"/>
  <c r="M56" i="3"/>
  <c r="K56" i="3"/>
  <c r="I56" i="3"/>
  <c r="G56" i="3"/>
  <c r="O55" i="3"/>
  <c r="M55" i="3"/>
  <c r="K55" i="3"/>
  <c r="I55" i="3"/>
  <c r="G55" i="3"/>
  <c r="O54" i="3"/>
  <c r="M54" i="3"/>
  <c r="K54" i="3"/>
  <c r="I54" i="3"/>
  <c r="G54" i="3"/>
  <c r="O53" i="3"/>
  <c r="O52" i="3" s="1"/>
  <c r="M53" i="3"/>
  <c r="K53" i="3"/>
  <c r="K52" i="3" s="1"/>
  <c r="I53" i="3"/>
  <c r="G53" i="3"/>
  <c r="P52" i="3"/>
  <c r="N52" i="3"/>
  <c r="L52" i="3"/>
  <c r="J52" i="3"/>
  <c r="H52" i="3"/>
  <c r="F52" i="3"/>
  <c r="E52" i="3"/>
  <c r="D52" i="3"/>
  <c r="O51" i="3"/>
  <c r="M51" i="3"/>
  <c r="K51" i="3"/>
  <c r="I51" i="3"/>
  <c r="G51" i="3"/>
  <c r="F51" i="3"/>
  <c r="O50" i="3"/>
  <c r="M50" i="3"/>
  <c r="K50" i="3"/>
  <c r="K48" i="3" s="1"/>
  <c r="I50" i="3"/>
  <c r="G50" i="3"/>
  <c r="F50" i="3"/>
  <c r="O49" i="3"/>
  <c r="O48" i="3" s="1"/>
  <c r="M49" i="3"/>
  <c r="K49" i="3"/>
  <c r="I49" i="3"/>
  <c r="G49" i="3"/>
  <c r="G48" i="3" s="1"/>
  <c r="F49" i="3"/>
  <c r="P48" i="3"/>
  <c r="N48" i="3"/>
  <c r="M48" i="3"/>
  <c r="L48" i="3"/>
  <c r="J48" i="3"/>
  <c r="I48" i="3"/>
  <c r="H48" i="3"/>
  <c r="F48" i="3"/>
  <c r="E48" i="3"/>
  <c r="D48" i="3"/>
  <c r="O47" i="3"/>
  <c r="M47" i="3"/>
  <c r="K47" i="3"/>
  <c r="I47" i="3"/>
  <c r="F47" i="3"/>
  <c r="G47" i="3" s="1"/>
  <c r="O46" i="3"/>
  <c r="M46" i="3"/>
  <c r="K46" i="3"/>
  <c r="I46" i="3"/>
  <c r="F46" i="3"/>
  <c r="G46" i="3" s="1"/>
  <c r="O45" i="3"/>
  <c r="M45" i="3"/>
  <c r="K45" i="3"/>
  <c r="I45" i="3"/>
  <c r="F45" i="3"/>
  <c r="G45" i="3" s="1"/>
  <c r="O44" i="3"/>
  <c r="M44" i="3"/>
  <c r="K44" i="3"/>
  <c r="I44" i="3"/>
  <c r="F44" i="3"/>
  <c r="G44" i="3" s="1"/>
  <c r="O43" i="3"/>
  <c r="M43" i="3"/>
  <c r="K43" i="3"/>
  <c r="I43" i="3"/>
  <c r="F43" i="3"/>
  <c r="F41" i="3" s="1"/>
  <c r="O42" i="3"/>
  <c r="M42" i="3"/>
  <c r="K42" i="3"/>
  <c r="I42" i="3"/>
  <c r="I41" i="3" s="1"/>
  <c r="F42" i="3"/>
  <c r="G42" i="3" s="1"/>
  <c r="P41" i="3"/>
  <c r="O41" i="3"/>
  <c r="N41" i="3"/>
  <c r="L41" i="3"/>
  <c r="K41" i="3"/>
  <c r="J41" i="3"/>
  <c r="H41" i="3"/>
  <c r="E41" i="3"/>
  <c r="D41" i="3"/>
  <c r="O40" i="3"/>
  <c r="M40" i="3"/>
  <c r="K40" i="3"/>
  <c r="I40" i="3"/>
  <c r="G40" i="3"/>
  <c r="F40" i="3"/>
  <c r="O39" i="3"/>
  <c r="M39" i="3"/>
  <c r="M38" i="3" s="1"/>
  <c r="K39" i="3"/>
  <c r="I39" i="3"/>
  <c r="G39" i="3"/>
  <c r="P38" i="3"/>
  <c r="O38" i="3"/>
  <c r="N38" i="3"/>
  <c r="L38" i="3"/>
  <c r="K38" i="3"/>
  <c r="J38" i="3"/>
  <c r="I38" i="3"/>
  <c r="H38" i="3"/>
  <c r="G38" i="3"/>
  <c r="F38" i="3"/>
  <c r="E38" i="3"/>
  <c r="D38" i="3"/>
  <c r="O37" i="3"/>
  <c r="M37" i="3"/>
  <c r="K37" i="3"/>
  <c r="I37" i="3"/>
  <c r="G37" i="3"/>
  <c r="F37" i="3"/>
  <c r="O36" i="3"/>
  <c r="M36" i="3"/>
  <c r="K36" i="3"/>
  <c r="I36" i="3"/>
  <c r="G36" i="3"/>
  <c r="F36" i="3"/>
  <c r="O35" i="3"/>
  <c r="M35" i="3"/>
  <c r="K35" i="3"/>
  <c r="I35" i="3"/>
  <c r="G35" i="3"/>
  <c r="G33" i="3" s="1"/>
  <c r="F35" i="3"/>
  <c r="O34" i="3"/>
  <c r="O33" i="3" s="1"/>
  <c r="M34" i="3"/>
  <c r="K34" i="3"/>
  <c r="K33" i="3" s="1"/>
  <c r="I34" i="3"/>
  <c r="G34" i="3"/>
  <c r="F34" i="3"/>
  <c r="P33" i="3"/>
  <c r="N33" i="3"/>
  <c r="M33" i="3"/>
  <c r="L33" i="3"/>
  <c r="J33" i="3"/>
  <c r="I33" i="3"/>
  <c r="H33" i="3"/>
  <c r="F33" i="3"/>
  <c r="E33" i="3"/>
  <c r="D33" i="3"/>
  <c r="O32" i="3"/>
  <c r="M32" i="3"/>
  <c r="K32" i="3"/>
  <c r="I32" i="3"/>
  <c r="F32" i="3"/>
  <c r="G32" i="3" s="1"/>
  <c r="O31" i="3"/>
  <c r="M31" i="3"/>
  <c r="K31" i="3"/>
  <c r="I31" i="3"/>
  <c r="F31" i="3"/>
  <c r="G31" i="3" s="1"/>
  <c r="O30" i="3"/>
  <c r="M30" i="3"/>
  <c r="K30" i="3"/>
  <c r="I30" i="3"/>
  <c r="F30" i="3"/>
  <c r="G30" i="3" s="1"/>
  <c r="O29" i="3"/>
  <c r="M29" i="3"/>
  <c r="K29" i="3"/>
  <c r="I29" i="3"/>
  <c r="F29" i="3"/>
  <c r="G29" i="3" s="1"/>
  <c r="O28" i="3"/>
  <c r="M28" i="3"/>
  <c r="K28" i="3"/>
  <c r="I28" i="3"/>
  <c r="F28" i="3"/>
  <c r="G28" i="3" s="1"/>
  <c r="O27" i="3"/>
  <c r="M27" i="3"/>
  <c r="K27" i="3"/>
  <c r="I27" i="3"/>
  <c r="F27" i="3"/>
  <c r="G27" i="3" s="1"/>
  <c r="P26" i="3"/>
  <c r="O26" i="3"/>
  <c r="N26" i="3"/>
  <c r="M26" i="3"/>
  <c r="L26" i="3"/>
  <c r="K26" i="3"/>
  <c r="J26" i="3"/>
  <c r="I26" i="3"/>
  <c r="H26" i="3"/>
  <c r="E26" i="3"/>
  <c r="D26" i="3"/>
  <c r="O25" i="3"/>
  <c r="M25" i="3"/>
  <c r="K25" i="3"/>
  <c r="I25" i="3"/>
  <c r="G25" i="3"/>
  <c r="F25" i="3"/>
  <c r="O24" i="3"/>
  <c r="M24" i="3"/>
  <c r="K24" i="3"/>
  <c r="I24" i="3"/>
  <c r="G24" i="3"/>
  <c r="F24" i="3"/>
  <c r="O23" i="3"/>
  <c r="M23" i="3"/>
  <c r="K23" i="3"/>
  <c r="I23" i="3"/>
  <c r="F23" i="3"/>
  <c r="G23" i="3" s="1"/>
  <c r="O22" i="3"/>
  <c r="O21" i="3" s="1"/>
  <c r="M22" i="3"/>
  <c r="K22" i="3"/>
  <c r="I22" i="3"/>
  <c r="I21" i="3" s="1"/>
  <c r="G22" i="3"/>
  <c r="F22" i="3"/>
  <c r="P21" i="3"/>
  <c r="N21" i="3"/>
  <c r="M21" i="3"/>
  <c r="L21" i="3"/>
  <c r="J21" i="3"/>
  <c r="H21" i="3"/>
  <c r="F21" i="3"/>
  <c r="E21" i="3"/>
  <c r="D21" i="3"/>
  <c r="O20" i="3"/>
  <c r="M20" i="3"/>
  <c r="K20" i="3"/>
  <c r="I20" i="3"/>
  <c r="F20" i="3"/>
  <c r="G20" i="3" s="1"/>
  <c r="G19" i="3" s="1"/>
  <c r="P19" i="3"/>
  <c r="O19" i="3"/>
  <c r="N19" i="3"/>
  <c r="M19" i="3"/>
  <c r="L19" i="3"/>
  <c r="K19" i="3"/>
  <c r="J19" i="3"/>
  <c r="I19" i="3"/>
  <c r="H19" i="3"/>
  <c r="E19" i="3"/>
  <c r="E77" i="3" s="1"/>
  <c r="D19" i="3"/>
  <c r="O18" i="3"/>
  <c r="M18" i="3"/>
  <c r="K18" i="3"/>
  <c r="I18" i="3"/>
  <c r="G18" i="3"/>
  <c r="F18" i="3"/>
  <c r="O17" i="3"/>
  <c r="M17" i="3"/>
  <c r="K17" i="3"/>
  <c r="I17" i="3"/>
  <c r="G17" i="3"/>
  <c r="F17" i="3"/>
  <c r="O16" i="3"/>
  <c r="M16" i="3"/>
  <c r="K16" i="3"/>
  <c r="I16" i="3"/>
  <c r="G16" i="3"/>
  <c r="F16" i="3"/>
  <c r="O15" i="3"/>
  <c r="M15" i="3"/>
  <c r="K15" i="3"/>
  <c r="I15" i="3"/>
  <c r="G15" i="3"/>
  <c r="F15" i="3"/>
  <c r="O14" i="3"/>
  <c r="M14" i="3"/>
  <c r="K14" i="3"/>
  <c r="I14" i="3"/>
  <c r="G14" i="3"/>
  <c r="F14" i="3"/>
  <c r="O13" i="3"/>
  <c r="M13" i="3"/>
  <c r="K13" i="3"/>
  <c r="I13" i="3"/>
  <c r="G13" i="3"/>
  <c r="F13" i="3"/>
  <c r="O12" i="3"/>
  <c r="M12" i="3"/>
  <c r="K12" i="3"/>
  <c r="I12" i="3"/>
  <c r="G12" i="3"/>
  <c r="F12" i="3"/>
  <c r="O11" i="3"/>
  <c r="O10" i="3" s="1"/>
  <c r="M11" i="3"/>
  <c r="K11" i="3"/>
  <c r="K10" i="3" s="1"/>
  <c r="I11" i="3"/>
  <c r="G11" i="3"/>
  <c r="G10" i="3" s="1"/>
  <c r="F11" i="3"/>
  <c r="P10" i="3"/>
  <c r="N10" i="3"/>
  <c r="M10" i="3"/>
  <c r="L10" i="3"/>
  <c r="J10" i="3"/>
  <c r="I10" i="3"/>
  <c r="H10" i="3"/>
  <c r="F10" i="3"/>
  <c r="E10" i="3"/>
  <c r="D10" i="3"/>
  <c r="J77" i="3" l="1"/>
  <c r="K21" i="3"/>
  <c r="D77" i="3"/>
  <c r="M41" i="3"/>
  <c r="I52" i="3"/>
  <c r="M52" i="3"/>
  <c r="N77" i="3"/>
  <c r="O63" i="3"/>
  <c r="I63" i="3"/>
  <c r="H77" i="3"/>
  <c r="K73" i="3"/>
  <c r="K77" i="3" s="1"/>
  <c r="G75" i="3"/>
  <c r="G73" i="3" s="1"/>
  <c r="O58" i="3"/>
  <c r="O77" i="3" s="1"/>
  <c r="P77" i="3"/>
  <c r="O68" i="3"/>
  <c r="I77" i="3"/>
  <c r="L77" i="3"/>
  <c r="M77" i="3"/>
  <c r="G41" i="3"/>
  <c r="G26" i="3"/>
  <c r="F19" i="3"/>
  <c r="F77" i="3" s="1"/>
  <c r="F26" i="3"/>
  <c r="G43" i="3"/>
  <c r="G65" i="3"/>
  <c r="K118" i="1"/>
  <c r="K116" i="1"/>
  <c r="K154" i="1"/>
  <c r="G77" i="3" l="1"/>
  <c r="L156" i="1"/>
  <c r="L149" i="1"/>
  <c r="L147" i="1"/>
  <c r="L143" i="1"/>
  <c r="L144" i="1"/>
  <c r="L145" i="1"/>
  <c r="L146" i="1"/>
  <c r="L133" i="1"/>
  <c r="L134" i="1"/>
  <c r="L135" i="1"/>
  <c r="L136" i="1"/>
  <c r="L137" i="1"/>
  <c r="L138" i="1"/>
  <c r="L139" i="1"/>
  <c r="L140" i="1"/>
  <c r="L141" i="1"/>
  <c r="L124" i="1"/>
  <c r="L125" i="1"/>
  <c r="L126" i="1"/>
  <c r="L127" i="1"/>
  <c r="L128" i="1"/>
  <c r="L129" i="1"/>
  <c r="L130" i="1"/>
  <c r="L131" i="1"/>
  <c r="L120" i="1"/>
  <c r="L121" i="1"/>
  <c r="L122" i="1"/>
  <c r="L119" i="1"/>
  <c r="M30" i="1" l="1"/>
  <c r="M33" i="1"/>
  <c r="M36" i="1"/>
  <c r="M39" i="1"/>
  <c r="M41" i="1"/>
  <c r="M44" i="1"/>
  <c r="M47" i="1"/>
  <c r="M68" i="1"/>
  <c r="M76" i="1"/>
  <c r="M90" i="1"/>
  <c r="M114" i="1"/>
  <c r="M118" i="1"/>
  <c r="M123" i="1"/>
  <c r="M132" i="1"/>
  <c r="M142" i="1"/>
  <c r="M148" i="1"/>
  <c r="M64" i="1"/>
  <c r="M16" i="1"/>
  <c r="M15" i="1" s="1"/>
  <c r="M9" i="1"/>
  <c r="C131" i="1" l="1"/>
  <c r="I156" i="1" l="1"/>
  <c r="I149" i="1" l="1"/>
  <c r="I144" i="1"/>
  <c r="I145" i="1"/>
  <c r="I146" i="1"/>
  <c r="I143" i="1"/>
  <c r="I134" i="1"/>
  <c r="I135" i="1"/>
  <c r="I136" i="1"/>
  <c r="I137" i="1"/>
  <c r="I138" i="1"/>
  <c r="I139" i="1"/>
  <c r="I140" i="1"/>
  <c r="I141" i="1"/>
  <c r="I133" i="1"/>
  <c r="I125" i="1"/>
  <c r="I126" i="1"/>
  <c r="I127" i="1"/>
  <c r="I128" i="1"/>
  <c r="I129" i="1"/>
  <c r="I130" i="1"/>
  <c r="I131" i="1"/>
  <c r="I124" i="1"/>
  <c r="I120" i="1"/>
  <c r="I121" i="1"/>
  <c r="I122" i="1"/>
  <c r="I119" i="1"/>
  <c r="I65" i="1"/>
  <c r="K65" i="1" s="1"/>
  <c r="K64" i="1" s="1"/>
  <c r="J88" i="1"/>
  <c r="H64" i="1"/>
  <c r="J64" i="1"/>
  <c r="J60" i="1"/>
  <c r="I64" i="1" l="1"/>
  <c r="F95" i="1"/>
  <c r="F107" i="1"/>
  <c r="H107" i="1" s="1"/>
  <c r="I107" i="1" s="1"/>
  <c r="K107" i="1" s="1"/>
  <c r="D92" i="1"/>
  <c r="F92" i="1" s="1"/>
  <c r="H92" i="1" s="1"/>
  <c r="I92" i="1" s="1"/>
  <c r="K92" i="1" s="1"/>
  <c r="D93" i="1"/>
  <c r="F93" i="1" s="1"/>
  <c r="H93" i="1" s="1"/>
  <c r="I93" i="1" s="1"/>
  <c r="K93" i="1" s="1"/>
  <c r="D94" i="1"/>
  <c r="F94" i="1" s="1"/>
  <c r="H94" i="1" s="1"/>
  <c r="I94" i="1" s="1"/>
  <c r="K94" i="1" s="1"/>
  <c r="D95" i="1"/>
  <c r="D96" i="1"/>
  <c r="F96" i="1" s="1"/>
  <c r="H96" i="1" s="1"/>
  <c r="I96" i="1" s="1"/>
  <c r="K96" i="1" s="1"/>
  <c r="D97" i="1"/>
  <c r="F97" i="1" s="1"/>
  <c r="H97" i="1" s="1"/>
  <c r="I97" i="1" s="1"/>
  <c r="K97" i="1" s="1"/>
  <c r="D98" i="1"/>
  <c r="F98" i="1" s="1"/>
  <c r="H98" i="1" s="1"/>
  <c r="I98" i="1" s="1"/>
  <c r="K98" i="1" s="1"/>
  <c r="D99" i="1"/>
  <c r="F99" i="1" s="1"/>
  <c r="H99" i="1" s="1"/>
  <c r="I99" i="1" s="1"/>
  <c r="K99" i="1" s="1"/>
  <c r="D100" i="1"/>
  <c r="F100" i="1" s="1"/>
  <c r="H100" i="1" s="1"/>
  <c r="I100" i="1" s="1"/>
  <c r="K100" i="1" s="1"/>
  <c r="D101" i="1"/>
  <c r="F101" i="1" s="1"/>
  <c r="H101" i="1" s="1"/>
  <c r="I101" i="1" s="1"/>
  <c r="K101" i="1" s="1"/>
  <c r="D102" i="1"/>
  <c r="F102" i="1" s="1"/>
  <c r="H102" i="1" s="1"/>
  <c r="I102" i="1" s="1"/>
  <c r="K102" i="1" s="1"/>
  <c r="D103" i="1"/>
  <c r="F103" i="1" s="1"/>
  <c r="H103" i="1" s="1"/>
  <c r="I103" i="1" s="1"/>
  <c r="K103" i="1" s="1"/>
  <c r="D104" i="1"/>
  <c r="F104" i="1" s="1"/>
  <c r="H104" i="1" s="1"/>
  <c r="I104" i="1" s="1"/>
  <c r="K104" i="1" s="1"/>
  <c r="D105" i="1"/>
  <c r="F105" i="1" s="1"/>
  <c r="H105" i="1" s="1"/>
  <c r="I105" i="1" s="1"/>
  <c r="K105" i="1" s="1"/>
  <c r="D106" i="1"/>
  <c r="F106" i="1" s="1"/>
  <c r="H106" i="1" s="1"/>
  <c r="I106" i="1" s="1"/>
  <c r="K106" i="1" s="1"/>
  <c r="D107" i="1"/>
  <c r="D108" i="1"/>
  <c r="F108" i="1" s="1"/>
  <c r="H108" i="1" s="1"/>
  <c r="I108" i="1" s="1"/>
  <c r="K108" i="1" s="1"/>
  <c r="D109" i="1"/>
  <c r="F109" i="1" s="1"/>
  <c r="H109" i="1" s="1"/>
  <c r="I109" i="1" s="1"/>
  <c r="K109" i="1" s="1"/>
  <c r="D110" i="1"/>
  <c r="F110" i="1" s="1"/>
  <c r="H110" i="1" s="1"/>
  <c r="I110" i="1" s="1"/>
  <c r="K110" i="1" s="1"/>
  <c r="D111" i="1"/>
  <c r="F111" i="1" s="1"/>
  <c r="H111" i="1" s="1"/>
  <c r="I111" i="1" s="1"/>
  <c r="K111" i="1" s="1"/>
  <c r="D112" i="1"/>
  <c r="F112" i="1" s="1"/>
  <c r="H112" i="1" s="1"/>
  <c r="I112" i="1" s="1"/>
  <c r="K112" i="1" s="1"/>
  <c r="D113" i="1"/>
  <c r="F113" i="1" s="1"/>
  <c r="H113" i="1" s="1"/>
  <c r="I113" i="1" s="1"/>
  <c r="K113" i="1" s="1"/>
  <c r="G126" i="1"/>
  <c r="J90" i="1" l="1"/>
  <c r="L90" i="1" s="1"/>
  <c r="O110" i="1"/>
  <c r="J152" i="1"/>
  <c r="L152" i="1" s="1"/>
  <c r="J150" i="1"/>
  <c r="L150" i="1" s="1"/>
  <c r="I148" i="1"/>
  <c r="J148" i="1"/>
  <c r="L148" i="1" s="1"/>
  <c r="I142" i="1"/>
  <c r="J142" i="1"/>
  <c r="L142" i="1" s="1"/>
  <c r="I132" i="1"/>
  <c r="J132" i="1"/>
  <c r="L132" i="1" s="1"/>
  <c r="I123" i="1"/>
  <c r="J123" i="1"/>
  <c r="L123" i="1" s="1"/>
  <c r="I118" i="1"/>
  <c r="J118" i="1"/>
  <c r="L118" i="1" s="1"/>
  <c r="J114" i="1"/>
  <c r="L114" i="1" s="1"/>
  <c r="J85" i="1"/>
  <c r="J83" i="1"/>
  <c r="J81" i="1"/>
  <c r="J76" i="1"/>
  <c r="L76" i="1" s="1"/>
  <c r="J68" i="1"/>
  <c r="L68" i="1" s="1"/>
  <c r="J66" i="1"/>
  <c r="J62" i="1"/>
  <c r="J57" i="1"/>
  <c r="J47" i="1"/>
  <c r="L47" i="1" s="1"/>
  <c r="J44" i="1"/>
  <c r="L44" i="1" s="1"/>
  <c r="J41" i="1"/>
  <c r="L41" i="1" s="1"/>
  <c r="J39" i="1"/>
  <c r="L39" i="1" s="1"/>
  <c r="J9" i="1"/>
  <c r="J16" i="1"/>
  <c r="J15" i="1" s="1"/>
  <c r="J23" i="1"/>
  <c r="J26" i="1"/>
  <c r="J30" i="1"/>
  <c r="J33" i="1"/>
  <c r="L33" i="1" s="1"/>
  <c r="J36" i="1"/>
  <c r="L36" i="1" s="1"/>
  <c r="J8" i="1" l="1"/>
  <c r="L9" i="1"/>
  <c r="L117" i="1"/>
  <c r="L116" i="1" s="1"/>
  <c r="L154" i="1" s="1"/>
  <c r="J56" i="1"/>
  <c r="J53" i="1" s="1"/>
  <c r="J22" i="1"/>
  <c r="J21" i="1" s="1"/>
  <c r="J117" i="1"/>
  <c r="J116" i="1" s="1"/>
  <c r="I117" i="1"/>
  <c r="J80" i="1"/>
  <c r="J38" i="1"/>
  <c r="C126" i="1" l="1"/>
  <c r="K126" i="1" s="1"/>
  <c r="D14" i="1"/>
  <c r="F14" i="1" s="1"/>
  <c r="H14" i="1" s="1"/>
  <c r="I14" i="1" s="1"/>
  <c r="K14" i="1" s="1"/>
  <c r="C9" i="1"/>
  <c r="B60" i="1" l="1"/>
  <c r="B9" i="1"/>
  <c r="K147" i="1" l="1"/>
  <c r="O146" i="1" l="1"/>
  <c r="O145" i="1"/>
  <c r="O144" i="1"/>
  <c r="O143" i="1"/>
  <c r="O141" i="1"/>
  <c r="O131" i="1"/>
  <c r="O130" i="1"/>
  <c r="O127" i="1"/>
  <c r="O119" i="1"/>
  <c r="O109" i="1"/>
  <c r="O106" i="1"/>
  <c r="O104" i="1"/>
  <c r="O103" i="1"/>
  <c r="O102" i="1"/>
  <c r="O101" i="1"/>
  <c r="O100" i="1"/>
  <c r="O95" i="1"/>
  <c r="O94" i="1"/>
  <c r="O92" i="1"/>
  <c r="E119" i="1"/>
  <c r="K119" i="1" s="1"/>
  <c r="G156" i="1"/>
  <c r="C156" i="1"/>
  <c r="E156" i="1"/>
  <c r="C143" i="1"/>
  <c r="C146" i="1"/>
  <c r="G144" i="1"/>
  <c r="E144" i="1"/>
  <c r="K144" i="1" s="1"/>
  <c r="G139" i="1"/>
  <c r="E139" i="1"/>
  <c r="C118" i="1"/>
  <c r="F118" i="1"/>
  <c r="H118" i="1"/>
  <c r="B118" i="1"/>
  <c r="K156" i="1" l="1"/>
  <c r="K139" i="1"/>
  <c r="O139" i="1"/>
  <c r="M117" i="1"/>
  <c r="L85" i="1"/>
  <c r="M85" i="1"/>
  <c r="L83" i="1"/>
  <c r="M83" i="1"/>
  <c r="L81" i="1"/>
  <c r="M81" i="1"/>
  <c r="L66" i="1"/>
  <c r="M66" i="1"/>
  <c r="L62" i="1"/>
  <c r="M62" i="1"/>
  <c r="L57" i="1"/>
  <c r="M57" i="1"/>
  <c r="M56" i="1" s="1"/>
  <c r="M53" i="1" s="1"/>
  <c r="L53" i="1" s="1"/>
  <c r="L26" i="1"/>
  <c r="M26" i="1"/>
  <c r="L23" i="1"/>
  <c r="M23" i="1"/>
  <c r="M22" i="1" s="1"/>
  <c r="L22" i="1" s="1"/>
  <c r="L16" i="1"/>
  <c r="M8" i="1"/>
  <c r="M21" i="1" l="1"/>
  <c r="M80" i="1"/>
  <c r="L80" i="1" s="1"/>
  <c r="L56" i="1"/>
  <c r="G129" i="1"/>
  <c r="G121" i="1"/>
  <c r="E121" i="1" l="1"/>
  <c r="K121" i="1" s="1"/>
  <c r="O121" i="1"/>
  <c r="C127" i="1" l="1"/>
  <c r="C130" i="1"/>
  <c r="C141" i="1"/>
  <c r="C145" i="1"/>
  <c r="E127" i="1" l="1"/>
  <c r="M116" i="1"/>
  <c r="E129" i="1" l="1"/>
  <c r="K129" i="1" s="1"/>
  <c r="O129" i="1"/>
  <c r="M7" i="1"/>
  <c r="G127" i="1" l="1"/>
  <c r="K127" i="1" s="1"/>
  <c r="M38" i="1"/>
  <c r="D43" i="1"/>
  <c r="F43" i="1" s="1"/>
  <c r="H43" i="1" s="1"/>
  <c r="I43" i="1" s="1"/>
  <c r="K43" i="1" s="1"/>
  <c r="D42" i="1"/>
  <c r="F42" i="1" s="1"/>
  <c r="H42" i="1" s="1"/>
  <c r="I42" i="1" s="1"/>
  <c r="E41" i="1"/>
  <c r="C41" i="1"/>
  <c r="B41" i="1"/>
  <c r="K42" i="1" l="1"/>
  <c r="I41" i="1"/>
  <c r="O42" i="1"/>
  <c r="O43" i="1"/>
  <c r="D41" i="1"/>
  <c r="F41" i="1"/>
  <c r="G149" i="1"/>
  <c r="G41" i="1" l="1"/>
  <c r="K41" i="1" s="1"/>
  <c r="H41" i="1"/>
  <c r="G145" i="1"/>
  <c r="G140" i="1"/>
  <c r="G125" i="1"/>
  <c r="E145" i="1"/>
  <c r="K145" i="1" l="1"/>
  <c r="E125" i="1"/>
  <c r="K125" i="1" s="1"/>
  <c r="O125" i="1"/>
  <c r="E140" i="1"/>
  <c r="K140" i="1" s="1"/>
  <c r="O140" i="1"/>
  <c r="M154" i="1"/>
  <c r="C23" i="1"/>
  <c r="G135" i="1"/>
  <c r="G136" i="1"/>
  <c r="G137" i="1"/>
  <c r="G138" i="1"/>
  <c r="G141" i="1"/>
  <c r="G130" i="1"/>
  <c r="G120" i="1"/>
  <c r="G124" i="1"/>
  <c r="G128" i="1"/>
  <c r="D74" i="1"/>
  <c r="F74" i="1" s="1"/>
  <c r="H74" i="1" s="1"/>
  <c r="I74" i="1" s="1"/>
  <c r="K74" i="1" s="1"/>
  <c r="D73" i="1"/>
  <c r="E130" i="1"/>
  <c r="K130" i="1" s="1"/>
  <c r="F73" i="1" l="1"/>
  <c r="H73" i="1" s="1"/>
  <c r="I73" i="1" s="1"/>
  <c r="K73" i="1" s="1"/>
  <c r="O74" i="1"/>
  <c r="D29" i="1"/>
  <c r="F29" i="1" s="1"/>
  <c r="D27" i="1"/>
  <c r="F27" i="1" s="1"/>
  <c r="H27" i="1" s="1"/>
  <c r="I27" i="1" s="1"/>
  <c r="D24" i="1"/>
  <c r="F24" i="1" s="1"/>
  <c r="H24" i="1" s="1"/>
  <c r="I24" i="1" s="1"/>
  <c r="D79" i="1"/>
  <c r="F79" i="1" s="1"/>
  <c r="H79" i="1" s="1"/>
  <c r="I79" i="1" s="1"/>
  <c r="K79" i="1" s="1"/>
  <c r="O93" i="1"/>
  <c r="D77" i="1"/>
  <c r="F77" i="1" s="1"/>
  <c r="H77" i="1" s="1"/>
  <c r="I77" i="1" s="1"/>
  <c r="F142" i="1"/>
  <c r="H142" i="1"/>
  <c r="B142" i="1"/>
  <c r="C76" i="1"/>
  <c r="B76" i="1"/>
  <c r="E141" i="1"/>
  <c r="K141" i="1" s="1"/>
  <c r="B132" i="1"/>
  <c r="C123" i="1"/>
  <c r="F123" i="1"/>
  <c r="H123" i="1"/>
  <c r="B123" i="1"/>
  <c r="K24" i="1" l="1"/>
  <c r="K27" i="1"/>
  <c r="K77" i="1"/>
  <c r="O73" i="1"/>
  <c r="O24" i="1"/>
  <c r="O27" i="1"/>
  <c r="O79" i="1"/>
  <c r="O77" i="1"/>
  <c r="E135" i="1"/>
  <c r="K135" i="1" s="1"/>
  <c r="O135" i="1"/>
  <c r="E137" i="1"/>
  <c r="K137" i="1" s="1"/>
  <c r="O137" i="1"/>
  <c r="E138" i="1"/>
  <c r="K138" i="1" s="1"/>
  <c r="O138" i="1"/>
  <c r="E136" i="1"/>
  <c r="K136" i="1" s="1"/>
  <c r="O136" i="1"/>
  <c r="H132" i="1" l="1"/>
  <c r="H117" i="1" s="1"/>
  <c r="G131" i="1"/>
  <c r="G123" i="1" s="1"/>
  <c r="G133" i="1"/>
  <c r="G132" i="1" s="1"/>
  <c r="G134" i="1"/>
  <c r="G146" i="1"/>
  <c r="G152" i="1" l="1"/>
  <c r="G150" i="1"/>
  <c r="G122" i="1"/>
  <c r="G118" i="1" s="1"/>
  <c r="G83" i="1"/>
  <c r="G51" i="1"/>
  <c r="G39" i="1"/>
  <c r="G36" i="1"/>
  <c r="G16" i="1"/>
  <c r="G15" i="1" s="1"/>
  <c r="G148" i="1" l="1"/>
  <c r="G143" i="1"/>
  <c r="G142" i="1" s="1"/>
  <c r="G117" i="1" l="1"/>
  <c r="G116" i="1" s="1"/>
  <c r="E146" i="1" l="1"/>
  <c r="K146" i="1" s="1"/>
  <c r="F132" i="1"/>
  <c r="E131" i="1"/>
  <c r="K131" i="1" s="1"/>
  <c r="E128" i="1" l="1"/>
  <c r="K128" i="1" s="1"/>
  <c r="O128" i="1"/>
  <c r="E124" i="1"/>
  <c r="K124" i="1" s="1"/>
  <c r="O124" i="1"/>
  <c r="E133" i="1"/>
  <c r="K133" i="1" s="1"/>
  <c r="O133" i="1"/>
  <c r="E134" i="1"/>
  <c r="K134" i="1" s="1"/>
  <c r="O134" i="1"/>
  <c r="E26" i="1"/>
  <c r="E23" i="1"/>
  <c r="D69" i="1"/>
  <c r="F69" i="1" s="1"/>
  <c r="H69" i="1" s="1"/>
  <c r="I69" i="1" s="1"/>
  <c r="K69" i="1" l="1"/>
  <c r="O69" i="1"/>
  <c r="E22" i="1"/>
  <c r="E152" i="1"/>
  <c r="E150" i="1"/>
  <c r="E51" i="1"/>
  <c r="F117" i="1" l="1"/>
  <c r="D34" i="1"/>
  <c r="C152" i="1"/>
  <c r="K152" i="1" s="1"/>
  <c r="C150" i="1"/>
  <c r="K150" i="1" s="1"/>
  <c r="C148" i="1"/>
  <c r="C132" i="1"/>
  <c r="O122" i="1"/>
  <c r="C114" i="1"/>
  <c r="K114" i="1" s="1"/>
  <c r="D115" i="1"/>
  <c r="F115" i="1" s="1"/>
  <c r="D91" i="1"/>
  <c r="F91" i="1" s="1"/>
  <c r="C90" i="1"/>
  <c r="D89" i="1"/>
  <c r="F89" i="1" s="1"/>
  <c r="D88" i="1"/>
  <c r="D87" i="1"/>
  <c r="F87" i="1" s="1"/>
  <c r="D86" i="1"/>
  <c r="D84" i="1"/>
  <c r="F84" i="1" s="1"/>
  <c r="H84" i="1" s="1"/>
  <c r="I84" i="1" s="1"/>
  <c r="D82" i="1"/>
  <c r="F82" i="1" s="1"/>
  <c r="C85" i="1"/>
  <c r="C83" i="1"/>
  <c r="C81" i="1"/>
  <c r="D78" i="1"/>
  <c r="D75" i="1"/>
  <c r="D72" i="1"/>
  <c r="F72" i="1" s="1"/>
  <c r="H72" i="1" s="1"/>
  <c r="I72" i="1" s="1"/>
  <c r="K72" i="1" s="1"/>
  <c r="D71" i="1"/>
  <c r="F71" i="1" s="1"/>
  <c r="D70" i="1"/>
  <c r="F70" i="1" s="1"/>
  <c r="H70" i="1" s="1"/>
  <c r="I70" i="1" s="1"/>
  <c r="C68" i="1"/>
  <c r="D67" i="1"/>
  <c r="F67" i="1" s="1"/>
  <c r="D63" i="1"/>
  <c r="F63" i="1" s="1"/>
  <c r="C66" i="1"/>
  <c r="C62" i="1"/>
  <c r="D61" i="1"/>
  <c r="F61" i="1" s="1"/>
  <c r="D60" i="1"/>
  <c r="F60" i="1" s="1"/>
  <c r="D59" i="1"/>
  <c r="F59" i="1" s="1"/>
  <c r="H59" i="1" s="1"/>
  <c r="I59" i="1" s="1"/>
  <c r="K59" i="1" s="1"/>
  <c r="D58" i="1"/>
  <c r="F58" i="1" s="1"/>
  <c r="H58" i="1" s="1"/>
  <c r="I58" i="1" s="1"/>
  <c r="C57" i="1"/>
  <c r="D55" i="1"/>
  <c r="F55" i="1" s="1"/>
  <c r="D54" i="1"/>
  <c r="F54" i="1" s="1"/>
  <c r="D52" i="1"/>
  <c r="C51" i="1"/>
  <c r="D50" i="1"/>
  <c r="D49" i="1"/>
  <c r="D48" i="1"/>
  <c r="F48" i="1" s="1"/>
  <c r="C47" i="1"/>
  <c r="D46" i="1"/>
  <c r="D45" i="1"/>
  <c r="F45" i="1" s="1"/>
  <c r="H45" i="1" s="1"/>
  <c r="I45" i="1" s="1"/>
  <c r="D40" i="1"/>
  <c r="F40" i="1" s="1"/>
  <c r="D37" i="1"/>
  <c r="F37" i="1" s="1"/>
  <c r="H37" i="1" s="1"/>
  <c r="I37" i="1" s="1"/>
  <c r="D35" i="1"/>
  <c r="F35" i="1" s="1"/>
  <c r="D32" i="1"/>
  <c r="F32" i="1" s="1"/>
  <c r="D31" i="1"/>
  <c r="O29" i="1"/>
  <c r="D28" i="1"/>
  <c r="D25" i="1"/>
  <c r="F25" i="1" s="1"/>
  <c r="C44" i="1"/>
  <c r="C39" i="1"/>
  <c r="C36" i="1"/>
  <c r="C33" i="1"/>
  <c r="C30" i="1"/>
  <c r="C26" i="1"/>
  <c r="C22" i="1" s="1"/>
  <c r="D20" i="1"/>
  <c r="F20" i="1" s="1"/>
  <c r="D19" i="1"/>
  <c r="D18" i="1"/>
  <c r="D17" i="1"/>
  <c r="C16" i="1"/>
  <c r="C15" i="1" s="1"/>
  <c r="D10" i="1"/>
  <c r="F10" i="1" s="1"/>
  <c r="H10" i="1" s="1"/>
  <c r="I10" i="1" s="1"/>
  <c r="D11" i="1"/>
  <c r="D12" i="1"/>
  <c r="D13" i="1"/>
  <c r="F13" i="1" s="1"/>
  <c r="C8" i="1"/>
  <c r="K10" i="1" l="1"/>
  <c r="K37" i="1"/>
  <c r="I36" i="1"/>
  <c r="K45" i="1"/>
  <c r="K58" i="1"/>
  <c r="K70" i="1"/>
  <c r="K84" i="1"/>
  <c r="I83" i="1"/>
  <c r="F86" i="1"/>
  <c r="F88" i="1"/>
  <c r="O88" i="1" s="1"/>
  <c r="H91" i="1"/>
  <c r="I91" i="1" s="1"/>
  <c r="F90" i="1"/>
  <c r="F49" i="1"/>
  <c r="H49" i="1" s="1"/>
  <c r="I49" i="1" s="1"/>
  <c r="K49" i="1" s="1"/>
  <c r="D26" i="1"/>
  <c r="F28" i="1"/>
  <c r="F50" i="1"/>
  <c r="H50" i="1" s="1"/>
  <c r="I50" i="1" s="1"/>
  <c r="K50" i="1" s="1"/>
  <c r="F75" i="1"/>
  <c r="H75" i="1" s="1"/>
  <c r="I75" i="1" s="1"/>
  <c r="K75" i="1" s="1"/>
  <c r="F78" i="1"/>
  <c r="H78" i="1" s="1"/>
  <c r="I78" i="1" s="1"/>
  <c r="F46" i="1"/>
  <c r="H46" i="1" s="1"/>
  <c r="I46" i="1" s="1"/>
  <c r="K46" i="1" s="1"/>
  <c r="D9" i="1"/>
  <c r="O32" i="1"/>
  <c r="O35" i="1"/>
  <c r="E36" i="1"/>
  <c r="K36" i="1" s="1"/>
  <c r="O37" i="1"/>
  <c r="O40" i="1"/>
  <c r="O45" i="1"/>
  <c r="O48" i="1"/>
  <c r="O60" i="1"/>
  <c r="O61" i="1"/>
  <c r="H55" i="1"/>
  <c r="I55" i="1" s="1"/>
  <c r="O55" i="1"/>
  <c r="H54" i="1"/>
  <c r="I54" i="1" s="1"/>
  <c r="K54" i="1" s="1"/>
  <c r="O54" i="1"/>
  <c r="O58" i="1"/>
  <c r="E62" i="1"/>
  <c r="O63" i="1"/>
  <c r="O59" i="1"/>
  <c r="E66" i="1"/>
  <c r="O67" i="1"/>
  <c r="O71" i="1"/>
  <c r="O72" i="1"/>
  <c r="O70" i="1"/>
  <c r="O87" i="1"/>
  <c r="H89" i="1"/>
  <c r="I89" i="1" s="1"/>
  <c r="K89" i="1" s="1"/>
  <c r="O89" i="1"/>
  <c r="E83" i="1"/>
  <c r="O84" i="1"/>
  <c r="O82" i="1"/>
  <c r="O97" i="1"/>
  <c r="O98" i="1"/>
  <c r="O105" i="1"/>
  <c r="O107" i="1"/>
  <c r="O91" i="1"/>
  <c r="O108" i="1"/>
  <c r="O96" i="1"/>
  <c r="O111" i="1"/>
  <c r="E149" i="1"/>
  <c r="K149" i="1" s="1"/>
  <c r="O149" i="1"/>
  <c r="E39" i="1"/>
  <c r="K39" i="1" s="1"/>
  <c r="D76" i="1"/>
  <c r="E76" i="1"/>
  <c r="E122" i="1"/>
  <c r="K122" i="1" s="1"/>
  <c r="E47" i="1"/>
  <c r="E81" i="1"/>
  <c r="C38" i="1"/>
  <c r="D123" i="1"/>
  <c r="C56" i="1"/>
  <c r="C53" i="1" s="1"/>
  <c r="F83" i="1"/>
  <c r="D83" i="1"/>
  <c r="E132" i="1"/>
  <c r="K132" i="1" s="1"/>
  <c r="D132" i="1"/>
  <c r="F44" i="1"/>
  <c r="O25" i="1"/>
  <c r="D23" i="1"/>
  <c r="D150" i="1"/>
  <c r="F151" i="1"/>
  <c r="O151" i="1" s="1"/>
  <c r="D148" i="1"/>
  <c r="D152" i="1"/>
  <c r="F153" i="1"/>
  <c r="F57" i="1"/>
  <c r="D81" i="1"/>
  <c r="D114" i="1"/>
  <c r="D62" i="1"/>
  <c r="D36" i="1"/>
  <c r="D66" i="1"/>
  <c r="D39" i="1"/>
  <c r="D51" i="1"/>
  <c r="F52" i="1"/>
  <c r="O52" i="1" s="1"/>
  <c r="D30" i="1"/>
  <c r="D16" i="1"/>
  <c r="D15" i="1" s="1"/>
  <c r="D57" i="1"/>
  <c r="D33" i="1"/>
  <c r="D44" i="1"/>
  <c r="D47" i="1"/>
  <c r="D68" i="1"/>
  <c r="D85" i="1"/>
  <c r="C80" i="1"/>
  <c r="C21" i="1"/>
  <c r="F85" i="1" l="1"/>
  <c r="I44" i="1"/>
  <c r="K55" i="1"/>
  <c r="K78" i="1"/>
  <c r="I76" i="1"/>
  <c r="O78" i="1"/>
  <c r="O86" i="1"/>
  <c r="H86" i="1"/>
  <c r="I86" i="1" s="1"/>
  <c r="K91" i="1"/>
  <c r="F68" i="1"/>
  <c r="O50" i="1"/>
  <c r="O46" i="1"/>
  <c r="F47" i="1"/>
  <c r="O75" i="1"/>
  <c r="O49" i="1"/>
  <c r="E57" i="1"/>
  <c r="E56" i="1" s="1"/>
  <c r="E53" i="1" s="1"/>
  <c r="E44" i="1"/>
  <c r="E38" i="1" s="1"/>
  <c r="O85" i="1"/>
  <c r="O28" i="1"/>
  <c r="O57" i="1"/>
  <c r="K83" i="1"/>
  <c r="O83" i="1"/>
  <c r="E148" i="1"/>
  <c r="K148" i="1" s="1"/>
  <c r="D38" i="1"/>
  <c r="E68" i="1"/>
  <c r="F76" i="1"/>
  <c r="E85" i="1"/>
  <c r="E80" i="1" s="1"/>
  <c r="E123" i="1"/>
  <c r="K123" i="1" s="1"/>
  <c r="D80" i="1"/>
  <c r="F81" i="1"/>
  <c r="D56" i="1"/>
  <c r="D53" i="1" s="1"/>
  <c r="H83" i="1"/>
  <c r="F51" i="1"/>
  <c r="O51" i="1" s="1"/>
  <c r="H52" i="1"/>
  <c r="H76" i="1"/>
  <c r="F148" i="1"/>
  <c r="F23" i="1"/>
  <c r="O23" i="1" s="1"/>
  <c r="F36" i="1"/>
  <c r="F26" i="1"/>
  <c r="O26" i="1" s="1"/>
  <c r="F39" i="1"/>
  <c r="H40" i="1"/>
  <c r="I40" i="1" s="1"/>
  <c r="F66" i="1"/>
  <c r="O66" i="1" s="1"/>
  <c r="F62" i="1"/>
  <c r="F152" i="1"/>
  <c r="H153" i="1"/>
  <c r="I153" i="1" s="1"/>
  <c r="F150" i="1"/>
  <c r="H151" i="1"/>
  <c r="I151" i="1" s="1"/>
  <c r="C7" i="1"/>
  <c r="K40" i="1" l="1"/>
  <c r="I39" i="1"/>
  <c r="I38" i="1"/>
  <c r="K86" i="1"/>
  <c r="K151" i="1"/>
  <c r="I150" i="1"/>
  <c r="K153" i="1"/>
  <c r="I152" i="1"/>
  <c r="I116" i="1" s="1"/>
  <c r="I52" i="1"/>
  <c r="F38" i="1"/>
  <c r="F56" i="1"/>
  <c r="O56" i="1" s="1"/>
  <c r="O62" i="1"/>
  <c r="F80" i="1"/>
  <c r="O81" i="1"/>
  <c r="G76" i="1"/>
  <c r="K76" i="1" s="1"/>
  <c r="F22" i="1"/>
  <c r="F116" i="1"/>
  <c r="H39" i="1"/>
  <c r="H150" i="1"/>
  <c r="H148" i="1"/>
  <c r="H51" i="1"/>
  <c r="H152" i="1"/>
  <c r="H36" i="1"/>
  <c r="B152" i="1"/>
  <c r="B150" i="1"/>
  <c r="B148" i="1"/>
  <c r="B117" i="1"/>
  <c r="B114" i="1"/>
  <c r="B85" i="1"/>
  <c r="B83" i="1"/>
  <c r="B81" i="1"/>
  <c r="B68" i="1"/>
  <c r="B66" i="1"/>
  <c r="B62" i="1"/>
  <c r="B57" i="1"/>
  <c r="B51" i="1"/>
  <c r="B47" i="1"/>
  <c r="B44" i="1"/>
  <c r="B39" i="1"/>
  <c r="B36" i="1"/>
  <c r="B33" i="1"/>
  <c r="B30" i="1"/>
  <c r="B26" i="1"/>
  <c r="B23" i="1"/>
  <c r="B16" i="1"/>
  <c r="B15" i="1" s="1"/>
  <c r="I51" i="1" l="1"/>
  <c r="K52" i="1"/>
  <c r="K51" i="1" s="1"/>
  <c r="H116" i="1"/>
  <c r="J52" i="1"/>
  <c r="F53" i="1"/>
  <c r="B38" i="1"/>
  <c r="B90" i="1"/>
  <c r="D22" i="1"/>
  <c r="D21" i="1" s="1"/>
  <c r="B22" i="1"/>
  <c r="B21" i="1" s="1"/>
  <c r="B80" i="1"/>
  <c r="B116" i="1"/>
  <c r="B56" i="1"/>
  <c r="B53" i="1" s="1"/>
  <c r="J51" i="1" l="1"/>
  <c r="J7" i="1" s="1"/>
  <c r="J154" i="1" s="1"/>
  <c r="L52" i="1"/>
  <c r="L51" i="1" s="1"/>
  <c r="O112" i="1"/>
  <c r="M51" i="1"/>
  <c r="D8" i="1"/>
  <c r="D90" i="1"/>
  <c r="E90" i="1" l="1"/>
  <c r="D7" i="1"/>
  <c r="D118" i="1" l="1"/>
  <c r="O120" i="1"/>
  <c r="E120" i="1"/>
  <c r="K120" i="1" s="1"/>
  <c r="E118" i="1" l="1"/>
  <c r="C142" i="1" l="1"/>
  <c r="E143" i="1"/>
  <c r="K143" i="1" s="1"/>
  <c r="D142" i="1" l="1"/>
  <c r="E142" i="1"/>
  <c r="E117" i="1" s="1"/>
  <c r="E116" i="1" s="1"/>
  <c r="C117" i="1"/>
  <c r="K117" i="1" l="1"/>
  <c r="K142" i="1"/>
  <c r="D117" i="1"/>
  <c r="C116" i="1"/>
  <c r="D116" i="1" l="1"/>
  <c r="C154" i="1"/>
  <c r="D154" i="1" l="1"/>
  <c r="H44" i="1" l="1"/>
  <c r="H38" i="1" l="1"/>
  <c r="G44" i="1"/>
  <c r="K44" i="1" l="1"/>
  <c r="K38" i="1" s="1"/>
  <c r="G38" i="1"/>
  <c r="L38" i="1"/>
  <c r="H20" i="1" l="1"/>
  <c r="I20" i="1" s="1"/>
  <c r="K20" i="1" s="1"/>
  <c r="O20" i="1"/>
  <c r="B8" i="1" l="1"/>
  <c r="B7" i="1" s="1"/>
  <c r="B154" i="1" s="1"/>
  <c r="G9" i="1"/>
  <c r="G8" i="1" s="1"/>
  <c r="H13" i="1"/>
  <c r="I13" i="1" s="1"/>
  <c r="K13" i="1" s="1"/>
  <c r="G47" i="1" l="1"/>
  <c r="H48" i="1"/>
  <c r="G57" i="1"/>
  <c r="H60" i="1"/>
  <c r="H61" i="1"/>
  <c r="I61" i="1" s="1"/>
  <c r="K61" i="1" s="1"/>
  <c r="G62" i="1"/>
  <c r="H63" i="1"/>
  <c r="G66" i="1"/>
  <c r="H67" i="1"/>
  <c r="G68" i="1"/>
  <c r="H71" i="1"/>
  <c r="G81" i="1"/>
  <c r="H82" i="1"/>
  <c r="I82" i="1" s="1"/>
  <c r="H88" i="1"/>
  <c r="I88" i="1" s="1"/>
  <c r="K88" i="1" s="1"/>
  <c r="G23" i="1"/>
  <c r="H25" i="1"/>
  <c r="G26" i="1"/>
  <c r="G22" i="1" s="1"/>
  <c r="H28" i="1"/>
  <c r="H29" i="1"/>
  <c r="I29" i="1" s="1"/>
  <c r="K29" i="1" s="1"/>
  <c r="H23" i="1" l="1"/>
  <c r="I25" i="1"/>
  <c r="H26" i="1"/>
  <c r="I28" i="1"/>
  <c r="H47" i="1"/>
  <c r="I48" i="1"/>
  <c r="H57" i="1"/>
  <c r="I60" i="1"/>
  <c r="H62" i="1"/>
  <c r="I63" i="1"/>
  <c r="H66" i="1"/>
  <c r="I67" i="1"/>
  <c r="G56" i="1"/>
  <c r="G53" i="1" s="1"/>
  <c r="H68" i="1"/>
  <c r="I71" i="1"/>
  <c r="K82" i="1"/>
  <c r="K81" i="1" s="1"/>
  <c r="I81" i="1"/>
  <c r="H81" i="1"/>
  <c r="H56" i="1"/>
  <c r="G33" i="1"/>
  <c r="H35" i="1"/>
  <c r="I35" i="1" s="1"/>
  <c r="K35" i="1" s="1"/>
  <c r="G90" i="1"/>
  <c r="H95" i="1"/>
  <c r="H115" i="1"/>
  <c r="G85" i="1"/>
  <c r="G80" i="1" s="1"/>
  <c r="H87" i="1"/>
  <c r="F11" i="1"/>
  <c r="H11" i="1"/>
  <c r="I11" i="1" s="1"/>
  <c r="E9" i="1"/>
  <c r="F12" i="1"/>
  <c r="H12" i="1" s="1"/>
  <c r="I12" i="1" s="1"/>
  <c r="K12" i="1" s="1"/>
  <c r="H22" i="1" l="1"/>
  <c r="K11" i="1"/>
  <c r="I9" i="1"/>
  <c r="I8" i="1" s="1"/>
  <c r="F9" i="1"/>
  <c r="F8" i="1" s="1"/>
  <c r="K28" i="1"/>
  <c r="K26" i="1" s="1"/>
  <c r="I26" i="1"/>
  <c r="K25" i="1"/>
  <c r="K23" i="1" s="1"/>
  <c r="I23" i="1"/>
  <c r="I22" i="1" s="1"/>
  <c r="K22" i="1" s="1"/>
  <c r="K48" i="1"/>
  <c r="K47" i="1" s="1"/>
  <c r="I47" i="1"/>
  <c r="K63" i="1"/>
  <c r="K62" i="1" s="1"/>
  <c r="I62" i="1"/>
  <c r="K60" i="1"/>
  <c r="K57" i="1" s="1"/>
  <c r="I57" i="1"/>
  <c r="K67" i="1"/>
  <c r="K66" i="1" s="1"/>
  <c r="I66" i="1"/>
  <c r="H53" i="1"/>
  <c r="K71" i="1"/>
  <c r="I68" i="1"/>
  <c r="K68" i="1" s="1"/>
  <c r="H85" i="1"/>
  <c r="H80" i="1" s="1"/>
  <c r="I87" i="1"/>
  <c r="H90" i="1"/>
  <c r="I95" i="1"/>
  <c r="H114" i="1"/>
  <c r="I115" i="1"/>
  <c r="H9" i="1"/>
  <c r="H8" i="1"/>
  <c r="E8" i="1"/>
  <c r="I56" i="1" l="1"/>
  <c r="I53" i="1" s="1"/>
  <c r="K53" i="1" s="1"/>
  <c r="K56" i="1"/>
  <c r="K9" i="1"/>
  <c r="K8" i="1" s="1"/>
  <c r="K87" i="1"/>
  <c r="K85" i="1" s="1"/>
  <c r="I85" i="1"/>
  <c r="I80" i="1" s="1"/>
  <c r="K80" i="1" s="1"/>
  <c r="K95" i="1"/>
  <c r="I90" i="1"/>
  <c r="K90" i="1" s="1"/>
  <c r="K115" i="1"/>
  <c r="I114" i="1"/>
  <c r="L8" i="1"/>
  <c r="F17" i="1"/>
  <c r="H17" i="1" s="1"/>
  <c r="I17" i="1" s="1"/>
  <c r="O17" i="1"/>
  <c r="F18" i="1"/>
  <c r="H18" i="1" s="1"/>
  <c r="I18" i="1" s="1"/>
  <c r="K18" i="1" s="1"/>
  <c r="E16" i="1"/>
  <c r="E15" i="1" s="1"/>
  <c r="K15" i="1" s="1"/>
  <c r="F19" i="1"/>
  <c r="H19" i="1" s="1"/>
  <c r="I19" i="1" s="1"/>
  <c r="K19" i="1" s="1"/>
  <c r="K17" i="1" l="1"/>
  <c r="K16" i="1" s="1"/>
  <c r="I16" i="1"/>
  <c r="I15" i="1" s="1"/>
  <c r="H16" i="1"/>
  <c r="H15" i="1" s="1"/>
  <c r="L15" i="1" s="1"/>
  <c r="F16" i="1"/>
  <c r="F15" i="1" s="1"/>
  <c r="O19" i="1"/>
  <c r="O18" i="1"/>
  <c r="E33" i="1"/>
  <c r="F34" i="1"/>
  <c r="O34" i="1" s="1"/>
  <c r="O16" i="1" l="1"/>
  <c r="H34" i="1"/>
  <c r="F33" i="1"/>
  <c r="H33" i="1" l="1"/>
  <c r="I34" i="1"/>
  <c r="K34" i="1" l="1"/>
  <c r="I33" i="1"/>
  <c r="I21" i="1" l="1"/>
  <c r="I7" i="1" s="1"/>
  <c r="I154" i="1" s="1"/>
  <c r="K33" i="1"/>
  <c r="K21" i="1" s="1"/>
  <c r="K7" i="1" s="1"/>
  <c r="E7" i="1"/>
  <c r="F7" i="1"/>
  <c r="G7" i="1"/>
  <c r="H7" i="1"/>
  <c r="L7" i="1"/>
  <c r="E21" i="1"/>
  <c r="F21" i="1"/>
  <c r="G21" i="1"/>
  <c r="H21" i="1"/>
  <c r="L21" i="1"/>
  <c r="E30" i="1"/>
  <c r="F30" i="1"/>
  <c r="G30" i="1"/>
  <c r="H30" i="1"/>
  <c r="I30" i="1"/>
  <c r="K30" i="1"/>
  <c r="L30" i="1"/>
  <c r="E31" i="1"/>
  <c r="F31" i="1"/>
  <c r="G31" i="1"/>
  <c r="H31" i="1"/>
  <c r="I31" i="1"/>
  <c r="K31" i="1"/>
  <c r="O31" i="1"/>
  <c r="G32" i="1"/>
  <c r="H32" i="1"/>
  <c r="I32" i="1"/>
  <c r="K32" i="1"/>
  <c r="E154" i="1"/>
  <c r="F154" i="1"/>
  <c r="G154" i="1"/>
  <c r="H154" i="1"/>
</calcChain>
</file>

<file path=xl/sharedStrings.xml><?xml version="1.0" encoding="utf-8"?>
<sst xmlns="http://schemas.openxmlformats.org/spreadsheetml/2006/main" count="371" uniqueCount="234">
  <si>
    <t xml:space="preserve">Наименование   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</si>
  <si>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</si>
  <si>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</si>
  <si>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</si>
  <si>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</si>
  <si>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</si>
  <si>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</si>
  <si>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</si>
  <si>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</si>
  <si>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</si>
  <si>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</si>
  <si>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</si>
  <si>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НАЛОГИ НА СОВОКУПНЫЙ ДОХОД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</si>
  <si>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</si>
  <si>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</si>
  <si>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</si>
  <si>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</si>
  <si>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</si>
  <si>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</si>
  <si>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 налог  на  вмененный  доход для отдельных видов деятельности</t>
  </si>
  <si>
    <t>Единый  налог  на  вмененный  доход для отдельных видов деятельности (за налоговые периоды, истекшие до 1 января 2011 года)</t>
  </si>
  <si>
    <t xml:space="preserve">Единый  сельскохозяйственный налог  </t>
  </si>
  <si>
    <t xml:space="preserve">Единый  сельскохозяйственный налог (за налоговые периоды, истекшие до 1 января 2011 года)  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</si>
  <si>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</si>
  <si>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</si>
  <si>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</si>
  <si>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</si>
  <si>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</si>
  <si>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</si>
  <si>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</si>
  <si>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</si>
  <si>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</si>
  <si>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</si>
  <si>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</si>
  <si>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</si>
  <si>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</si>
  <si>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</si>
  <si>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</si>
  <si>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</si>
  <si>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</si>
  <si>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</si>
  <si>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</si>
  <si>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</si>
  <si>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</si>
  <si>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</si>
  <si>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</si>
  <si>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</si>
  <si>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</si>
  <si>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</si>
  <si>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</si>
  <si>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</si>
  <si>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Доходы от продажи квартир </t>
  </si>
  <si>
    <t xml:space="preserve">Доходы от продажи квартир, находящихся в собственности  муниципальных районов 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</si>
  <si>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</si>
  <si>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</si>
  <si>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</si>
  <si>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</si>
  <si>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</si>
  <si>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неналоговые доходы 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</si>
  <si>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</si>
  <si>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</si>
  <si>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 на поддержку мер по обеспечению сбалансированности бюджетов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</si>
  <si>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</si>
  <si>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Прочие дотации  бюджетам муниципальных районов</t>
  </si>
  <si>
    <t xml:space="preserve">Прочие субсидии бюджетам муниципальных районов 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</si>
  <si>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</si>
  <si>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</si>
  <si>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</si>
  <si>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</si>
  <si>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</si>
  <si>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</si>
  <si>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</si>
  <si>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</si>
  <si>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</si>
  <si>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</si>
  <si>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</si>
  <si>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</si>
  <si>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Прочие доходы от  компенсации затрат бюджетов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</si>
  <si>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</si>
  <si>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</si>
  <si>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</t>
    </r>
    <r>
      <rPr>
        <sz val="11"/>
        <color rgb="FFFF0000"/>
        <rFont val="Times New Roman"/>
        <family val="1"/>
      </rPr>
      <t>Налогового кодекса Российской Федерации</t>
    </r>
  </si>
  <si>
    <r>
      <t xml:space="preserve">Доходы  от реализации 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</si>
  <si>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Акцизы на ГСМ</t>
  </si>
  <si>
    <t>УСН</t>
  </si>
  <si>
    <t>ЕНВД</t>
  </si>
  <si>
    <t>ЕСХН</t>
  </si>
  <si>
    <t>Патент</t>
  </si>
  <si>
    <t>Доходы от использования имущества</t>
  </si>
  <si>
    <t>Плата за негативное воздействие на окружающую среду</t>
  </si>
  <si>
    <t>Доходы от оказания платных услуг</t>
  </si>
  <si>
    <t>Субсидии</t>
  </si>
  <si>
    <t>Доходы от продажи имущества</t>
  </si>
  <si>
    <t>Субвенции</t>
  </si>
  <si>
    <t>сумма изменений (+/-)</t>
  </si>
  <si>
    <t>Дотации</t>
  </si>
  <si>
    <t>Штрафы, санкции, возмещение ущерба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</si>
  <si>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</si>
  <si>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</si>
  <si>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Государственная пошлина</t>
  </si>
  <si>
    <t>11</t>
  </si>
  <si>
    <t>12</t>
  </si>
  <si>
    <t>Изменения, вносимые в соответствии со ст.217, 232 БК РФ</t>
  </si>
  <si>
    <t>Всего внесено изменений</t>
  </si>
  <si>
    <t>13</t>
  </si>
  <si>
    <t>Транспортный налог</t>
  </si>
  <si>
    <t xml:space="preserve">БЕЗВОЗМЕЗДНЫЕ ПОСТУПЛЕНИЯ ОТ ГОСУДАРСТВЕННЫХ (МУНИЦИПАЛЬНЫХ) ОРГАНИЗАЦИЙ
</t>
  </si>
  <si>
    <t>01053</t>
  </si>
  <si>
    <t>01072</t>
  </si>
  <si>
    <t>01082</t>
  </si>
  <si>
    <t>01083</t>
  </si>
  <si>
    <t>01092</t>
  </si>
  <si>
    <t>01192</t>
  </si>
  <si>
    <t>01203</t>
  </si>
  <si>
    <t>02010</t>
  </si>
  <si>
    <t>11050</t>
  </si>
  <si>
    <t>01063</t>
  </si>
  <si>
    <t>01073</t>
  </si>
  <si>
    <t>01074</t>
  </si>
  <si>
    <t>01143</t>
  </si>
  <si>
    <t>01153</t>
  </si>
  <si>
    <t>01193</t>
  </si>
  <si>
    <t>07010</t>
  </si>
  <si>
    <t>10123</t>
  </si>
  <si>
    <t>(тыс. рублей)</t>
  </si>
  <si>
    <t>01173</t>
  </si>
  <si>
    <t>01333</t>
  </si>
  <si>
    <t>07090</t>
  </si>
  <si>
    <t>план, утвержд. решением  Думы от 05.12.2022 № 761</t>
  </si>
  <si>
    <t>план, утвержд. решением  Думы от 31.01.2023 № 790</t>
  </si>
  <si>
    <t>план, утвержд. решением  Думы от 28.07.2023 № 836</t>
  </si>
  <si>
    <t>план, утвержд. решением  Думы от 20.09.2023 № 852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</si>
  <si>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</si>
  <si>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>9</t>
  </si>
  <si>
    <t>10</t>
  </si>
  <si>
    <t>Уточненный план на 31.12.2023</t>
  </si>
  <si>
    <t>01103</t>
  </si>
  <si>
    <t>10031</t>
  </si>
  <si>
    <t>11064</t>
  </si>
  <si>
    <t>Сведения о внесенных изменениях в решение Думы Нижневартовского района                                                                                                                                                     от 05.12.2022 № 761 "О бюджете Нижневартовского района на 2024 год и плановый период 2025 и 2026 годов"</t>
  </si>
  <si>
    <t>план, утвержд. решением  Думы от 21.12.2023 № 893</t>
  </si>
  <si>
    <t>Приложение 1 к пояснительной записке</t>
  </si>
  <si>
    <t>ДОХОДЫ БЮДЖЕТА РАЙОНА</t>
  </si>
  <si>
    <t>Наименование</t>
  </si>
  <si>
    <t>Рз</t>
  </si>
  <si>
    <t>Прз</t>
  </si>
  <si>
    <t>план, утвержденный решением  Думы ________ № ____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</si>
  <si>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</si>
  <si>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</si>
  <si>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</si>
  <si>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</si>
  <si>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</si>
  <si>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</si>
  <si>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</si>
  <si>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</si>
  <si>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</si>
  <si>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</si>
  <si>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</si>
  <si>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</si>
  <si>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</si>
  <si>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</si>
  <si>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</si>
  <si>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</si>
  <si>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</si>
  <si>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</si>
  <si>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</si>
  <si>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</si>
  <si>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</si>
  <si>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</si>
  <si>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</si>
  <si>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</si>
  <si>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</si>
  <si>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</si>
  <si>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</si>
  <si>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</si>
  <si>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</si>
  <si>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</si>
  <si>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</si>
  <si>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</si>
  <si>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</si>
  <si>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</si>
  <si>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</si>
  <si>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</si>
  <si>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</si>
  <si>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</si>
  <si>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</si>
  <si>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</si>
  <si>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растительных и животных видов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</si>
  <si>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</si>
  <si>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</si>
  <si>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</si>
  <si>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</si>
  <si>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</si>
  <si>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</si>
  <si>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</si>
  <si>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</si>
  <si>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 xml:space="preserve">Культура и кинематография </t>
  </si>
  <si>
    <t xml:space="preserve">Культура </t>
  </si>
  <si>
    <t>Кинематография</t>
  </si>
  <si>
    <t xml:space="preserve">Другие вопросы в области культуры и кинематографии </t>
  </si>
  <si>
    <t>Здравоохранение</t>
  </si>
  <si>
    <t>Стационарная медицинская помощь</t>
  </si>
  <si>
    <t>Амбулаторная помощь</t>
  </si>
  <si>
    <t xml:space="preserve">Медицинская помощь в дневных стационарах всех типов 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</si>
  <si>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</si>
  <si>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</si>
  <si>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</si>
  <si>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</si>
  <si>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</si>
  <si>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</si>
  <si>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</si>
  <si>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</si>
  <si>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</si>
  <si>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</si>
  <si>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</si>
  <si>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</si>
  <si>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</si>
  <si>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</si>
  <si>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</si>
  <si>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</si>
  <si>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</si>
  <si>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</si>
  <si>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</si>
  <si>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</si>
  <si>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</si>
  <si>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Сведения о внесенных изменениях в решение Думы Нижневартовского района от 05.12.2022 № 761 "О бюджете Нижневартовского района на 2024 год и плановый период 2025 и 2026 годов"</t>
  </si>
  <si>
    <t>Утвержденный план (решение Думы района от 05.12.2022 №761)</t>
  </si>
  <si>
    <t>план, утвержденный решением  Думы от 31.01.2023 №790</t>
  </si>
  <si>
    <t>план, утвержденный решением  Думы от 28.07.2023 №836</t>
  </si>
  <si>
    <t>план, утвержденный решением  Думы от 20.09.2023 №852</t>
  </si>
  <si>
    <t>план, утвержденный решением  Думы от 21.12.2023 №893</t>
  </si>
  <si>
    <t>Уточненный план на 31.12.2023 года</t>
  </si>
  <si>
    <t>Изменения, вносимые в соответствии со ст. 217, 232 БК РФ, и по основаниям, указанным в п.17 решения о бюджете от 05.12.2022 № 761</t>
  </si>
  <si>
    <t>Спорт высших достижений</t>
  </si>
  <si>
    <t>РАСХОДЫ 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</si>
</sst>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00"/>
    <numFmt numFmtId="166" formatCode="0.0000"/>
    <numFmt numFmtId="167" formatCode="\+#,##0.0;\-#,##0.0"/>
    <numFmt numFmtId="168" formatCode="#,##0.0_ ;\-#,##0.0\ 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i/>
      <sz val="10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8" fillId="0" borderId="0"/>
  </cellStyleXfs>
  <cellXfs count="119">
    <xf numFmtId="0" fontId="0" fillId="0" borderId="0" xfId="0"/>
    <xf numFmtId="0" fontId="1" fillId="0" borderId="0" xfId="0" applyFont="1"/>
    <xf numFmtId="164" fontId="3" fillId="0" borderId="0" xfId="0" applyNumberFormat="1" applyFont="1" applyAlignment="1">
      <alignment horizontal="right"/>
    </xf>
    <xf numFmtId="164" fontId="1" fillId="0" borderId="0" xfId="0" applyNumberFormat="1" applyFont="1"/>
    <xf numFmtId="164" fontId="1" fillId="2" borderId="0" xfId="0" applyNumberFormat="1" applyFont="1" applyFill="1"/>
    <xf numFmtId="0" fontId="1" fillId="2" borderId="0" xfId="0" applyFont="1" applyFill="1"/>
    <xf numFmtId="164" fontId="3" fillId="2" borderId="0" xfId="0" applyNumberFormat="1" applyFont="1" applyFill="1" applyAlignment="1">
      <alignment horizontal="right"/>
    </xf>
    <xf numFmtId="0" fontId="5" fillId="0" borderId="1" xfId="2" applyFont="1" applyBorder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1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2" borderId="1" xfId="3" applyFont="1" applyFill="1" applyBorder="1" applyAlignment="1" applyProtection="1">
      <alignment horizontal="left" vertical="center" wrapText="1"/>
      <protection hidden="1"/>
    </xf>
    <xf numFmtId="0" fontId="10" fillId="0" borderId="1" xfId="3" applyFont="1" applyBorder="1" applyAlignment="1" applyProtection="1">
      <alignment horizontal="left" vertical="center" wrapText="1"/>
      <protection hidden="1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1" fillId="2" borderId="1" xfId="3" applyFont="1" applyFill="1" applyBorder="1" applyAlignment="1" applyProtection="1">
      <alignment horizontal="left" vertical="top" wrapText="1"/>
      <protection hidden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3" applyFont="1" applyFill="1" applyBorder="1" applyAlignment="1" applyProtection="1">
      <alignment horizontal="left" vertical="top" wrapText="1"/>
      <protection hidden="1"/>
    </xf>
    <xf numFmtId="0" fontId="14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4" fillId="2" borderId="1" xfId="3" applyFont="1" applyFill="1" applyBorder="1" applyAlignment="1" applyProtection="1">
      <alignment horizontal="left" vertical="top" wrapText="1"/>
      <protection hidden="1"/>
    </xf>
    <xf numFmtId="164" fontId="14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14" fillId="0" borderId="5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4" fillId="7" borderId="1" xfId="0" applyFont="1" applyFill="1" applyBorder="1" applyAlignment="1">
      <alignment wrapText="1"/>
    </xf>
    <xf numFmtId="49" fontId="14" fillId="7" borderId="1" xfId="0" applyNumberFormat="1" applyFont="1" applyFill="1" applyBorder="1" applyAlignment="1">
      <alignment horizontal="center"/>
    </xf>
    <xf numFmtId="164" fontId="14" fillId="7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0" fontId="3" fillId="0" borderId="1" xfId="0" applyFont="1" applyBorder="1" applyAlignment="1">
      <alignment vertical="center" wrapText="1"/>
    </xf>
    <xf numFmtId="0" fontId="14" fillId="7" borderId="1" xfId="0" applyFont="1" applyFill="1" applyBorder="1" applyAlignment="1">
      <alignment vertical="top" wrapText="1"/>
    </xf>
    <xf numFmtId="0" fontId="14" fillId="7" borderId="1" xfId="0" applyFont="1" applyFill="1" applyBorder="1"/>
    <xf numFmtId="0" fontId="3" fillId="0" borderId="1" xfId="0" applyFont="1" applyBorder="1"/>
    <xf numFmtId="4" fontId="3" fillId="0" borderId="0" xfId="0" applyNumberFormat="1" applyFont="1"/>
    <xf numFmtId="164" fontId="14" fillId="8" borderId="1" xfId="0" applyNumberFormat="1" applyFont="1" applyFill="1" applyBorder="1" applyAlignment="1">
      <alignment horizontal="center" vertical="center" wrapText="1"/>
    </xf>
    <xf numFmtId="167" fontId="14" fillId="7" borderId="1" xfId="0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8" fontId="3" fillId="0" borderId="0" xfId="0" applyNumberFormat="1" applyFont="1"/>
    <xf numFmtId="0" fontId="16" fillId="2" borderId="0" xfId="0" applyFont="1" applyFill="1" applyAlignment="1">
      <alignment horizontal="center" vertical="top" wrapText="1"/>
    </xf>
    <xf numFmtId="0" fontId="17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4" xr:uid="{2A3F76B4-A1A5-4140-8A0D-79855481187D}"/>
    <cellStyle name="Обычный_Tmp1" xfId="3" xr:uid="{00000000-0005-0000-0000-000003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57"/>
  <sheetViews>
    <sheetView workbookViewId="0">
      <selection activeCell="R150" sqref="R150"/>
    </sheetView>
  </sheetViews>
  <sheetFormatPr defaultColWidth="9.140625" defaultRowHeight="12.75" x14ac:dyDescent="0.2"/>
  <cols>
    <col min="1" max="1" width="38.85546875" style="1" customWidth="1"/>
    <col min="2" max="2" width="15.28515625" style="3" customWidth="1"/>
    <col min="3" max="3" width="10.42578125" style="5" customWidth="1"/>
    <col min="4" max="4" width="13.42578125" style="5" customWidth="1"/>
    <col min="5" max="5" width="13.42578125" style="4" customWidth="1"/>
    <col min="6" max="6" width="12.7109375" style="5" customWidth="1"/>
    <col min="7" max="7" width="11.28515625" style="4" customWidth="1"/>
    <col min="8" max="8" width="12.85546875" style="5" customWidth="1"/>
    <col min="9" max="9" width="12.140625" style="5" customWidth="1"/>
    <col min="10" max="10" width="12.85546875" style="5" customWidth="1"/>
    <col min="11" max="11" width="13.7109375" style="1" customWidth="1"/>
    <col min="12" max="12" width="14.140625" style="1" customWidth="1"/>
    <col min="13" max="13" width="13" style="1" customWidth="1"/>
    <col min="14" max="16384" width="9.140625" style="1"/>
  </cols>
  <sheetData>
    <row r="1" spans="1:16" ht="36.75" customHeight="1" x14ac:dyDescent="0.25">
      <c r="A1" s="110" t="s">
        <v>138</v>
      </c>
      <c r="B1" s="110"/>
      <c r="C1" s="110"/>
      <c r="D1" s="110"/>
      <c r="E1" s="110"/>
      <c r="F1" s="110"/>
      <c r="G1" s="110"/>
      <c r="H1" s="110"/>
      <c r="I1" s="110"/>
      <c r="J1" s="110"/>
      <c r="K1" s="111"/>
      <c r="L1" s="111"/>
      <c r="M1" s="111"/>
    </row>
    <row r="2" spans="1:16" ht="21" customHeight="1" x14ac:dyDescent="0.25">
      <c r="K2" s="112" t="s">
        <v>140</v>
      </c>
      <c r="L2" s="113"/>
      <c r="M2" s="113"/>
    </row>
    <row r="3" spans="1:16" ht="14.25" customHeight="1" x14ac:dyDescent="0.2">
      <c r="B3" s="2"/>
      <c r="C3" s="1"/>
      <c r="D3" s="6"/>
      <c r="E3" s="3"/>
      <c r="F3" s="6"/>
      <c r="G3" s="3"/>
      <c r="H3" s="6"/>
      <c r="I3" s="6"/>
      <c r="J3" s="6"/>
      <c r="K3" s="6"/>
      <c r="M3" s="1" t="s">
        <v>123</v>
      </c>
    </row>
    <row r="4" spans="1:16" ht="14.25" customHeight="1" x14ac:dyDescent="0.2">
      <c r="A4" s="114" t="s">
        <v>141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6"/>
    </row>
    <row r="5" spans="1:16" ht="81.75" customHeight="1" x14ac:dyDescent="0.2">
      <c r="A5" s="7" t="s">
        <v>0</v>
      </c>
      <c r="B5" s="54" t="s">
        <v>127</v>
      </c>
      <c r="C5" s="54" t="s">
        <v>93</v>
      </c>
      <c r="D5" s="54" t="s">
        <v>128</v>
      </c>
      <c r="E5" s="54" t="s">
        <v>93</v>
      </c>
      <c r="F5" s="54" t="s">
        <v>129</v>
      </c>
      <c r="G5" s="54" t="s">
        <v>93</v>
      </c>
      <c r="H5" s="54" t="s">
        <v>130</v>
      </c>
      <c r="I5" s="54" t="s">
        <v>93</v>
      </c>
      <c r="J5" s="54" t="s">
        <v>139</v>
      </c>
      <c r="K5" s="55" t="s">
        <v>102</v>
      </c>
      <c r="L5" s="55" t="s">
        <v>101</v>
      </c>
      <c r="M5" s="55" t="s">
        <v>134</v>
      </c>
    </row>
    <row r="6" spans="1:16" s="53" customFormat="1" x14ac:dyDescent="0.2">
      <c r="A6" s="51">
        <v>1</v>
      </c>
      <c r="B6" s="51">
        <v>2</v>
      </c>
      <c r="C6" s="61">
        <v>3</v>
      </c>
      <c r="D6" s="62">
        <v>4</v>
      </c>
      <c r="E6" s="62">
        <v>5</v>
      </c>
      <c r="F6" s="61">
        <v>6</v>
      </c>
      <c r="G6" s="62">
        <v>7</v>
      </c>
      <c r="H6" s="62">
        <v>8</v>
      </c>
      <c r="I6" s="62" t="s">
        <v>132</v>
      </c>
      <c r="J6" s="62" t="s">
        <v>133</v>
      </c>
      <c r="K6" s="51" t="s">
        <v>99</v>
      </c>
      <c r="L6" s="52" t="s">
        <v>100</v>
      </c>
      <c r="M6" s="52" t="s">
        <v>103</v>
      </c>
    </row>
    <row r="7" spans="1:16" s="19" customFormat="1" ht="25.5" x14ac:dyDescent="0.25">
      <c r="A7" s="43" t="s">
        <v>1</v>
      </c>
      <c r="B7" s="44">
        <f>B8+B21+B38+B47+B51+B53+B68+B76+B80+B90+B114+B15</f>
        <v>2401796</v>
      </c>
      <c r="C7" s="44">
        <f>C8+C21+C38+C47+C51+C53+C68+C76+C80+C90+C114+C15</f>
        <v>0</v>
      </c>
      <c r="D7" s="44">
        <f>D8+D21+D38+D47+D51+D53+D68+D76+D80+D90+D114+D15</f>
        <v>2401796</v>
      </c>
      <c r="E7" s="44">
        <f ca="1">E8+E21+E38+E47+E51+E53+E68+E76+E80+E90+E114+E15</f>
        <v>303461</v>
      </c>
      <c r="F7" s="44">
        <f ca="1">F8+F21+F38+F47+F51+F53+F68+F76+F80+F90+F114+F15</f>
        <v>2705257</v>
      </c>
      <c r="G7" s="44">
        <f ca="1">G8+G15+G21+G38+G47+G51+G53+G68+G76+G80+G90+G114</f>
        <v>0</v>
      </c>
      <c r="H7" s="44">
        <f ca="1">H8+H21+H38+H47+H51+H53+H68+H76+H80+H90+H114+H15</f>
        <v>2705257</v>
      </c>
      <c r="I7" s="44">
        <f>I8+I21+I38+I47+I51+I53+I68+I76+I80+I90+I114+I15</f>
        <v>40000</v>
      </c>
      <c r="J7" s="44">
        <f t="shared" ref="J7" si="0">J8+J21+J38+J47+J51+J53+J68+J76+J80+J90+J114+J15</f>
        <v>2745257</v>
      </c>
      <c r="K7" s="44">
        <f>K8+K21+K38+K47+K51+K53+K68+K76+K80+K90+K114+K15</f>
        <v>343461</v>
      </c>
      <c r="L7" s="44">
        <f ca="1">L9+L15+L22+L30+L33+L36+L39+L44+L47+L53+L68+L76+L80+L90+L114</f>
        <v>0</v>
      </c>
      <c r="M7" s="44">
        <f>M9+M15+M22+M30+M33+M36+M39+M44+M47+M53+M68+M76+M80+M90+M114+M41</f>
        <v>2745257</v>
      </c>
      <c r="O7" s="76"/>
    </row>
    <row r="8" spans="1:16" s="16" customFormat="1" x14ac:dyDescent="0.25">
      <c r="A8" s="37" t="s">
        <v>2</v>
      </c>
      <c r="B8" s="38">
        <f t="shared" ref="B8:M8" si="1">B9</f>
        <v>1687083</v>
      </c>
      <c r="C8" s="38">
        <f t="shared" si="1"/>
        <v>0</v>
      </c>
      <c r="D8" s="38">
        <f t="shared" si="1"/>
        <v>1687083</v>
      </c>
      <c r="E8" s="38">
        <f t="shared" si="1"/>
        <v>154528</v>
      </c>
      <c r="F8" s="38">
        <f t="shared" si="1"/>
        <v>1841611</v>
      </c>
      <c r="G8" s="38">
        <f t="shared" si="1"/>
        <v>0</v>
      </c>
      <c r="H8" s="38">
        <f t="shared" si="1"/>
        <v>1841611</v>
      </c>
      <c r="I8" s="38">
        <f t="shared" si="1"/>
        <v>33984</v>
      </c>
      <c r="J8" s="38">
        <f t="shared" si="1"/>
        <v>1875595</v>
      </c>
      <c r="K8" s="38">
        <f t="shared" si="1"/>
        <v>188512</v>
      </c>
      <c r="L8" s="38">
        <f t="shared" si="1"/>
        <v>0</v>
      </c>
      <c r="M8" s="38">
        <f t="shared" si="1"/>
        <v>1875595</v>
      </c>
      <c r="O8" s="76"/>
    </row>
    <row r="9" spans="1:16" s="57" customFormat="1" x14ac:dyDescent="0.25">
      <c r="A9" s="48" t="s">
        <v>3</v>
      </c>
      <c r="B9" s="49">
        <f>SUM(B10:B14)</f>
        <v>1687083</v>
      </c>
      <c r="C9" s="49">
        <f t="shared" ref="C9:H9" si="2">SUM(C10:C14)</f>
        <v>0</v>
      </c>
      <c r="D9" s="49">
        <f t="shared" si="2"/>
        <v>1687083</v>
      </c>
      <c r="E9" s="49">
        <f t="shared" si="2"/>
        <v>154528</v>
      </c>
      <c r="F9" s="49">
        <f t="shared" si="2"/>
        <v>1841611</v>
      </c>
      <c r="G9" s="49">
        <f t="shared" si="2"/>
        <v>0</v>
      </c>
      <c r="H9" s="49">
        <f t="shared" si="2"/>
        <v>1841611</v>
      </c>
      <c r="I9" s="49">
        <f t="shared" ref="I9" si="3">SUM(I10:I14)</f>
        <v>33984</v>
      </c>
      <c r="J9" s="49">
        <f t="shared" ref="J9" si="4">SUM(J10:J14)</f>
        <v>1875595</v>
      </c>
      <c r="K9" s="49">
        <f>C9+E9+G9+I9</f>
        <v>188512</v>
      </c>
      <c r="L9" s="49">
        <f>M9-J9</f>
        <v>0</v>
      </c>
      <c r="M9" s="49">
        <f>SUM(M10:M14)</f>
        <v>1875595</v>
      </c>
      <c r="O9" s="76"/>
    </row>
    <row r="10" spans="1:16" s="21" customFormat="1" ht="89.25" hidden="1" x14ac:dyDescent="0.25">
      <c r="A10" s="23" t="s">
        <v>4</v>
      </c>
      <c r="B10" s="8">
        <v>1638147</v>
      </c>
      <c r="C10" s="63">
        <v>0</v>
      </c>
      <c r="D10" s="64">
        <f t="shared" ref="D10:D14" si="5">B10+C10</f>
        <v>1638147</v>
      </c>
      <c r="E10" s="64">
        <v>170528</v>
      </c>
      <c r="F10" s="64">
        <f>D10+E10</f>
        <v>1808675</v>
      </c>
      <c r="G10" s="64">
        <v>0</v>
      </c>
      <c r="H10" s="64">
        <f>F10+G10</f>
        <v>1808675</v>
      </c>
      <c r="I10" s="64">
        <f>J10-H10</f>
        <v>53984</v>
      </c>
      <c r="J10" s="64">
        <v>1862659</v>
      </c>
      <c r="K10" s="9">
        <f>C10+E10+G10+I10</f>
        <v>224512</v>
      </c>
      <c r="L10" s="10"/>
      <c r="M10" s="9">
        <v>1862659</v>
      </c>
      <c r="O10" s="76"/>
      <c r="P10" s="19"/>
    </row>
    <row r="11" spans="1:16" s="21" customFormat="1" ht="127.5" hidden="1" x14ac:dyDescent="0.25">
      <c r="A11" s="23" t="s">
        <v>5</v>
      </c>
      <c r="B11" s="8">
        <v>100</v>
      </c>
      <c r="C11" s="63">
        <v>0</v>
      </c>
      <c r="D11" s="64">
        <f t="shared" si="5"/>
        <v>100</v>
      </c>
      <c r="E11" s="64">
        <v>0</v>
      </c>
      <c r="F11" s="64">
        <f t="shared" ref="F11:F12" si="6">D11+E11</f>
        <v>100</v>
      </c>
      <c r="G11" s="64">
        <v>0</v>
      </c>
      <c r="H11" s="64">
        <f t="shared" ref="H11:H14" si="7">F11+G11</f>
        <v>100</v>
      </c>
      <c r="I11" s="64">
        <f t="shared" ref="I11:I14" si="8">J11-H11</f>
        <v>0</v>
      </c>
      <c r="J11" s="64">
        <v>100</v>
      </c>
      <c r="K11" s="9">
        <f t="shared" ref="K11:K14" si="9">C11+E11+G11+I11</f>
        <v>0</v>
      </c>
      <c r="L11" s="10"/>
      <c r="M11" s="9">
        <v>100</v>
      </c>
      <c r="O11" s="76"/>
    </row>
    <row r="12" spans="1:16" s="21" customFormat="1" ht="51" hidden="1" x14ac:dyDescent="0.25">
      <c r="A12" s="23" t="s">
        <v>6</v>
      </c>
      <c r="B12" s="8">
        <v>1600</v>
      </c>
      <c r="C12" s="63">
        <v>0</v>
      </c>
      <c r="D12" s="64">
        <f t="shared" si="5"/>
        <v>1600</v>
      </c>
      <c r="E12" s="64">
        <v>0</v>
      </c>
      <c r="F12" s="64">
        <f t="shared" si="6"/>
        <v>1600</v>
      </c>
      <c r="G12" s="64">
        <v>0</v>
      </c>
      <c r="H12" s="64">
        <f t="shared" si="7"/>
        <v>1600</v>
      </c>
      <c r="I12" s="64">
        <f t="shared" si="8"/>
        <v>0</v>
      </c>
      <c r="J12" s="64">
        <v>1600</v>
      </c>
      <c r="K12" s="9">
        <f t="shared" si="9"/>
        <v>0</v>
      </c>
      <c r="L12" s="10"/>
      <c r="M12" s="9">
        <v>1600</v>
      </c>
      <c r="O12" s="76"/>
    </row>
    <row r="13" spans="1:16" s="21" customFormat="1" ht="119.25" hidden="1" x14ac:dyDescent="0.25">
      <c r="A13" s="23" t="s">
        <v>80</v>
      </c>
      <c r="B13" s="8">
        <v>44130</v>
      </c>
      <c r="C13" s="63">
        <v>0</v>
      </c>
      <c r="D13" s="64">
        <f t="shared" si="5"/>
        <v>44130</v>
      </c>
      <c r="E13" s="64">
        <v>-16000</v>
      </c>
      <c r="F13" s="64">
        <f>D13+E13</f>
        <v>28130</v>
      </c>
      <c r="G13" s="64">
        <v>0</v>
      </c>
      <c r="H13" s="64">
        <f t="shared" si="7"/>
        <v>28130</v>
      </c>
      <c r="I13" s="64">
        <f t="shared" si="8"/>
        <v>-24000</v>
      </c>
      <c r="J13" s="64">
        <v>4130</v>
      </c>
      <c r="K13" s="9">
        <f t="shared" si="9"/>
        <v>-40000</v>
      </c>
      <c r="L13" s="10"/>
      <c r="M13" s="9">
        <v>4130</v>
      </c>
      <c r="O13" s="76"/>
    </row>
    <row r="14" spans="1:16" s="21" customFormat="1" ht="165.75" hidden="1" x14ac:dyDescent="0.25">
      <c r="A14" s="23" t="s">
        <v>131</v>
      </c>
      <c r="B14" s="8">
        <v>3106</v>
      </c>
      <c r="C14" s="63">
        <v>0</v>
      </c>
      <c r="D14" s="64">
        <f t="shared" si="5"/>
        <v>3106</v>
      </c>
      <c r="E14" s="64">
        <v>0</v>
      </c>
      <c r="F14" s="64">
        <f>D14+E14</f>
        <v>3106</v>
      </c>
      <c r="G14" s="64">
        <v>0</v>
      </c>
      <c r="H14" s="64">
        <f t="shared" si="7"/>
        <v>3106</v>
      </c>
      <c r="I14" s="64">
        <f t="shared" si="8"/>
        <v>4000</v>
      </c>
      <c r="J14" s="64">
        <v>7106</v>
      </c>
      <c r="K14" s="9">
        <f t="shared" si="9"/>
        <v>4000</v>
      </c>
      <c r="L14" s="10"/>
      <c r="M14" s="9">
        <v>7106</v>
      </c>
      <c r="O14" s="76"/>
    </row>
    <row r="15" spans="1:16" s="57" customFormat="1" x14ac:dyDescent="0.25">
      <c r="A15" s="48" t="s">
        <v>82</v>
      </c>
      <c r="B15" s="49">
        <f t="shared" ref="B15:J15" si="10">B16</f>
        <v>13000</v>
      </c>
      <c r="C15" s="49">
        <f t="shared" si="10"/>
        <v>0</v>
      </c>
      <c r="D15" s="49">
        <f t="shared" si="10"/>
        <v>13000</v>
      </c>
      <c r="E15" s="49">
        <f t="shared" si="10"/>
        <v>0</v>
      </c>
      <c r="F15" s="49">
        <f t="shared" si="10"/>
        <v>13000</v>
      </c>
      <c r="G15" s="49">
        <f t="shared" si="10"/>
        <v>0</v>
      </c>
      <c r="H15" s="49">
        <f t="shared" si="10"/>
        <v>13000</v>
      </c>
      <c r="I15" s="49">
        <f t="shared" si="10"/>
        <v>0</v>
      </c>
      <c r="J15" s="49">
        <f t="shared" si="10"/>
        <v>13000</v>
      </c>
      <c r="K15" s="49">
        <f>C15+E15+G15</f>
        <v>0</v>
      </c>
      <c r="L15" s="49">
        <f>M15-H15</f>
        <v>0</v>
      </c>
      <c r="M15" s="49">
        <f>SUM(M16)</f>
        <v>13000</v>
      </c>
      <c r="O15" s="76"/>
    </row>
    <row r="16" spans="1:16" s="16" customFormat="1" ht="38.25" hidden="1" x14ac:dyDescent="0.25">
      <c r="A16" s="24" t="s">
        <v>7</v>
      </c>
      <c r="B16" s="15">
        <f>B17+B18+B19+B20</f>
        <v>13000</v>
      </c>
      <c r="C16" s="15">
        <f t="shared" ref="C16:D16" si="11">C17+C18+C19+C20</f>
        <v>0</v>
      </c>
      <c r="D16" s="15">
        <f t="shared" si="11"/>
        <v>13000</v>
      </c>
      <c r="E16" s="15">
        <f t="shared" ref="E16:F16" si="12">E17+E18+E19+E20</f>
        <v>0</v>
      </c>
      <c r="F16" s="15">
        <f t="shared" si="12"/>
        <v>13000</v>
      </c>
      <c r="G16" s="15">
        <f t="shared" ref="G16:H16" si="13">G17+G18+G19+G20</f>
        <v>0</v>
      </c>
      <c r="H16" s="15">
        <f t="shared" si="13"/>
        <v>13000</v>
      </c>
      <c r="I16" s="15">
        <f t="shared" ref="I16:J16" si="14">I17+I18+I19+I20</f>
        <v>0</v>
      </c>
      <c r="J16" s="15">
        <f t="shared" si="14"/>
        <v>13000</v>
      </c>
      <c r="K16" s="15">
        <f t="shared" ref="K16:L16" si="15">K17+K18+K19+K20</f>
        <v>0</v>
      </c>
      <c r="L16" s="15">
        <f t="shared" si="15"/>
        <v>0</v>
      </c>
      <c r="M16" s="15">
        <f>SUM(M17:M20)</f>
        <v>13000</v>
      </c>
      <c r="O16" s="76">
        <f>F16-D16</f>
        <v>0</v>
      </c>
    </row>
    <row r="17" spans="1:15" s="18" customFormat="1" ht="38.25" hidden="1" x14ac:dyDescent="0.25">
      <c r="A17" s="25" t="s">
        <v>8</v>
      </c>
      <c r="B17" s="17">
        <v>5725</v>
      </c>
      <c r="C17" s="65">
        <v>0</v>
      </c>
      <c r="D17" s="11">
        <f t="shared" ref="D17:D20" si="16">B17+C17</f>
        <v>5725</v>
      </c>
      <c r="E17" s="64">
        <v>0</v>
      </c>
      <c r="F17" s="11">
        <f>D17+E17</f>
        <v>5725</v>
      </c>
      <c r="G17" s="11">
        <v>0</v>
      </c>
      <c r="H17" s="11">
        <f t="shared" ref="H17:H20" si="17">F17+G17</f>
        <v>5725</v>
      </c>
      <c r="I17" s="11">
        <f>J17-H17</f>
        <v>0</v>
      </c>
      <c r="J17" s="11">
        <v>5725</v>
      </c>
      <c r="K17" s="12">
        <f>C17+E17+G17+I17</f>
        <v>0</v>
      </c>
      <c r="L17" s="13"/>
      <c r="M17" s="12">
        <v>5725</v>
      </c>
      <c r="O17" s="76">
        <f>F17-D17</f>
        <v>0</v>
      </c>
    </row>
    <row r="18" spans="1:15" s="18" customFormat="1" ht="63.75" hidden="1" x14ac:dyDescent="0.25">
      <c r="A18" s="25" t="s">
        <v>9</v>
      </c>
      <c r="B18" s="17">
        <v>39</v>
      </c>
      <c r="C18" s="65">
        <v>0</v>
      </c>
      <c r="D18" s="11">
        <f t="shared" si="16"/>
        <v>39</v>
      </c>
      <c r="E18" s="64">
        <v>0</v>
      </c>
      <c r="F18" s="11">
        <f>D18+E18</f>
        <v>39</v>
      </c>
      <c r="G18" s="11">
        <v>0</v>
      </c>
      <c r="H18" s="11">
        <f t="shared" si="17"/>
        <v>39</v>
      </c>
      <c r="I18" s="11">
        <f t="shared" ref="I18:I20" si="18">J18-H18</f>
        <v>0</v>
      </c>
      <c r="J18" s="11">
        <v>39</v>
      </c>
      <c r="K18" s="12">
        <f t="shared" ref="K18:K20" si="19">C18+E18+G18+I18</f>
        <v>0</v>
      </c>
      <c r="L18" s="13"/>
      <c r="M18" s="12">
        <v>39</v>
      </c>
      <c r="O18" s="76">
        <f>F18-D18</f>
        <v>0</v>
      </c>
    </row>
    <row r="19" spans="1:15" s="18" customFormat="1" ht="63.75" hidden="1" x14ac:dyDescent="0.25">
      <c r="A19" s="25" t="s">
        <v>10</v>
      </c>
      <c r="B19" s="17">
        <v>7236</v>
      </c>
      <c r="C19" s="65">
        <v>0</v>
      </c>
      <c r="D19" s="11">
        <f t="shared" si="16"/>
        <v>7236</v>
      </c>
      <c r="E19" s="64">
        <v>0</v>
      </c>
      <c r="F19" s="11">
        <f>D19+E19</f>
        <v>7236</v>
      </c>
      <c r="G19" s="11">
        <v>0</v>
      </c>
      <c r="H19" s="11">
        <f t="shared" si="17"/>
        <v>7236</v>
      </c>
      <c r="I19" s="11">
        <f t="shared" si="18"/>
        <v>0</v>
      </c>
      <c r="J19" s="11">
        <v>7236</v>
      </c>
      <c r="K19" s="12">
        <f t="shared" si="19"/>
        <v>0</v>
      </c>
      <c r="L19" s="13"/>
      <c r="M19" s="12">
        <v>7236</v>
      </c>
      <c r="O19" s="76">
        <f>F19-D19</f>
        <v>0</v>
      </c>
    </row>
    <row r="20" spans="1:15" s="18" customFormat="1" ht="63.75" hidden="1" x14ac:dyDescent="0.25">
      <c r="A20" s="25" t="s">
        <v>11</v>
      </c>
      <c r="B20" s="17">
        <v>0</v>
      </c>
      <c r="C20" s="65">
        <v>0</v>
      </c>
      <c r="D20" s="11">
        <f t="shared" si="16"/>
        <v>0</v>
      </c>
      <c r="E20" s="64">
        <v>0</v>
      </c>
      <c r="F20" s="11">
        <f>D20+E20</f>
        <v>0</v>
      </c>
      <c r="G20" s="11">
        <v>0</v>
      </c>
      <c r="H20" s="11">
        <f t="shared" si="17"/>
        <v>0</v>
      </c>
      <c r="I20" s="11">
        <f t="shared" si="18"/>
        <v>0</v>
      </c>
      <c r="J20" s="11">
        <v>0</v>
      </c>
      <c r="K20" s="12">
        <f t="shared" si="19"/>
        <v>0</v>
      </c>
      <c r="L20" s="13"/>
      <c r="M20" s="12">
        <v>0</v>
      </c>
      <c r="O20" s="76">
        <f>F20-D20</f>
        <v>0</v>
      </c>
    </row>
    <row r="21" spans="1:15" s="16" customFormat="1" hidden="1" x14ac:dyDescent="0.25">
      <c r="A21" s="37" t="s">
        <v>12</v>
      </c>
      <c r="B21" s="38">
        <f t="shared" ref="B21:D21" si="20">B22+B30+B33+B36</f>
        <v>64705</v>
      </c>
      <c r="C21" s="38">
        <f t="shared" si="20"/>
        <v>0</v>
      </c>
      <c r="D21" s="38">
        <f t="shared" si="20"/>
        <v>64705</v>
      </c>
      <c r="E21" s="38">
        <f t="shared" ref="E21:F21" ca="1" si="21">E22+E30+E33+E36</f>
        <v>-4200</v>
      </c>
      <c r="F21" s="38">
        <f t="shared" ca="1" si="21"/>
        <v>60505</v>
      </c>
      <c r="G21" s="38">
        <f t="shared" ref="G21:J21" ca="1" si="22">G22+G30+G33+G36</f>
        <v>0</v>
      </c>
      <c r="H21" s="38">
        <f t="shared" ca="1" si="22"/>
        <v>60505</v>
      </c>
      <c r="I21" s="38">
        <f>I22+I33+I36</f>
        <v>-4062</v>
      </c>
      <c r="J21" s="38">
        <f t="shared" si="22"/>
        <v>56443</v>
      </c>
      <c r="K21" s="38">
        <f>K22+K33+K36</f>
        <v>-8262</v>
      </c>
      <c r="L21" s="38">
        <f ca="1">L22+L30+L33+L36</f>
        <v>0</v>
      </c>
      <c r="M21" s="38">
        <f t="shared" ref="M21" si="23">M22+M30+M33+M36</f>
        <v>56443</v>
      </c>
      <c r="O21" s="76"/>
    </row>
    <row r="22" spans="1:15" s="57" customFormat="1" x14ac:dyDescent="0.25">
      <c r="A22" s="48" t="s">
        <v>83</v>
      </c>
      <c r="B22" s="49">
        <f t="shared" ref="B22:D22" si="24">B23+B26+B29</f>
        <v>62805</v>
      </c>
      <c r="C22" s="49">
        <f t="shared" si="24"/>
        <v>0</v>
      </c>
      <c r="D22" s="49">
        <f t="shared" si="24"/>
        <v>62805</v>
      </c>
      <c r="E22" s="49">
        <f t="shared" ref="E22:J22" si="25">E23+E26+E29</f>
        <v>-3000</v>
      </c>
      <c r="F22" s="49">
        <f t="shared" si="25"/>
        <v>59805</v>
      </c>
      <c r="G22" s="49">
        <f t="shared" si="25"/>
        <v>0</v>
      </c>
      <c r="H22" s="49">
        <f t="shared" si="25"/>
        <v>59805</v>
      </c>
      <c r="I22" s="49">
        <f t="shared" si="25"/>
        <v>-4000</v>
      </c>
      <c r="J22" s="49">
        <f t="shared" si="25"/>
        <v>55805</v>
      </c>
      <c r="K22" s="49">
        <f>C22+E22+G22+I22</f>
        <v>-7000</v>
      </c>
      <c r="L22" s="49">
        <f>M22-J22</f>
        <v>0</v>
      </c>
      <c r="M22" s="49">
        <f>M23+M26</f>
        <v>55805</v>
      </c>
      <c r="O22" s="76"/>
    </row>
    <row r="23" spans="1:15" s="16" customFormat="1" ht="38.25" hidden="1" x14ac:dyDescent="0.25">
      <c r="A23" s="34" t="s">
        <v>13</v>
      </c>
      <c r="B23" s="35">
        <f t="shared" ref="B23:C23" si="26">B24+B25</f>
        <v>33224</v>
      </c>
      <c r="C23" s="66">
        <f t="shared" si="26"/>
        <v>0</v>
      </c>
      <c r="D23" s="15">
        <f t="shared" ref="D23:M23" si="27">D24+D25</f>
        <v>33224</v>
      </c>
      <c r="E23" s="15">
        <f t="shared" si="27"/>
        <v>-1000</v>
      </c>
      <c r="F23" s="15">
        <f t="shared" si="27"/>
        <v>32224</v>
      </c>
      <c r="G23" s="15">
        <f t="shared" si="27"/>
        <v>0</v>
      </c>
      <c r="H23" s="15">
        <f t="shared" si="27"/>
        <v>32224</v>
      </c>
      <c r="I23" s="15">
        <f t="shared" si="27"/>
        <v>0</v>
      </c>
      <c r="J23" s="15">
        <f t="shared" si="27"/>
        <v>32224</v>
      </c>
      <c r="K23" s="36">
        <f t="shared" si="27"/>
        <v>-1000</v>
      </c>
      <c r="L23" s="36">
        <f t="shared" si="27"/>
        <v>0</v>
      </c>
      <c r="M23" s="36">
        <f t="shared" si="27"/>
        <v>32224</v>
      </c>
      <c r="O23" s="76">
        <f t="shared" ref="O23:O29" si="28">F23-D23</f>
        <v>-1000</v>
      </c>
    </row>
    <row r="24" spans="1:15" s="18" customFormat="1" ht="38.25" hidden="1" x14ac:dyDescent="0.25">
      <c r="A24" s="25" t="s">
        <v>13</v>
      </c>
      <c r="B24" s="12">
        <v>33224</v>
      </c>
      <c r="C24" s="65">
        <v>0</v>
      </c>
      <c r="D24" s="11">
        <f>B24+C24</f>
        <v>33224</v>
      </c>
      <c r="E24" s="11">
        <v>-1000</v>
      </c>
      <c r="F24" s="11">
        <f>D24+E24</f>
        <v>32224</v>
      </c>
      <c r="G24" s="11">
        <v>0</v>
      </c>
      <c r="H24" s="11">
        <f>F24+G24</f>
        <v>32224</v>
      </c>
      <c r="I24" s="11">
        <f>J24-H24</f>
        <v>0</v>
      </c>
      <c r="J24" s="11">
        <v>32224</v>
      </c>
      <c r="K24" s="12">
        <f>C24+E24+G24+I24</f>
        <v>-1000</v>
      </c>
      <c r="L24" s="13"/>
      <c r="M24" s="12">
        <v>32224</v>
      </c>
      <c r="O24" s="76">
        <f t="shared" si="28"/>
        <v>-1000</v>
      </c>
    </row>
    <row r="25" spans="1:15" s="18" customFormat="1" ht="51" hidden="1" x14ac:dyDescent="0.25">
      <c r="A25" s="25" t="s">
        <v>14</v>
      </c>
      <c r="B25" s="12">
        <v>0</v>
      </c>
      <c r="C25" s="65">
        <v>0</v>
      </c>
      <c r="D25" s="11">
        <f t="shared" ref="D25:D34" si="29">B25+C25</f>
        <v>0</v>
      </c>
      <c r="E25" s="11">
        <v>0</v>
      </c>
      <c r="F25" s="11">
        <f>D25+E25</f>
        <v>0</v>
      </c>
      <c r="G25" s="11">
        <v>0</v>
      </c>
      <c r="H25" s="11">
        <f>F25+G25</f>
        <v>0</v>
      </c>
      <c r="I25" s="11">
        <f>J25-H25</f>
        <v>0</v>
      </c>
      <c r="J25" s="11">
        <v>0</v>
      </c>
      <c r="K25" s="12">
        <f>C25+E25+G25+I25</f>
        <v>0</v>
      </c>
      <c r="L25" s="13"/>
      <c r="M25" s="12">
        <v>0</v>
      </c>
      <c r="O25" s="76">
        <f t="shared" si="28"/>
        <v>0</v>
      </c>
    </row>
    <row r="26" spans="1:15" s="16" customFormat="1" ht="51" hidden="1" x14ac:dyDescent="0.25">
      <c r="A26" s="34" t="s">
        <v>15</v>
      </c>
      <c r="B26" s="35">
        <f t="shared" ref="B26:C26" si="30">B27+B28</f>
        <v>29581</v>
      </c>
      <c r="C26" s="66">
        <f t="shared" si="30"/>
        <v>0</v>
      </c>
      <c r="D26" s="66">
        <f t="shared" ref="D26:M26" si="31">D27+D28</f>
        <v>29581</v>
      </c>
      <c r="E26" s="66">
        <f t="shared" si="31"/>
        <v>-2000</v>
      </c>
      <c r="F26" s="66">
        <f t="shared" si="31"/>
        <v>27581</v>
      </c>
      <c r="G26" s="66">
        <f t="shared" si="31"/>
        <v>0</v>
      </c>
      <c r="H26" s="66">
        <f t="shared" si="31"/>
        <v>27581</v>
      </c>
      <c r="I26" s="66">
        <f t="shared" si="31"/>
        <v>-4000</v>
      </c>
      <c r="J26" s="66">
        <f t="shared" si="31"/>
        <v>23581</v>
      </c>
      <c r="K26" s="35">
        <f t="shared" si="31"/>
        <v>-6000</v>
      </c>
      <c r="L26" s="35">
        <f t="shared" si="31"/>
        <v>0</v>
      </c>
      <c r="M26" s="35">
        <f t="shared" si="31"/>
        <v>23581</v>
      </c>
      <c r="O26" s="76">
        <f t="shared" si="28"/>
        <v>-2000</v>
      </c>
    </row>
    <row r="27" spans="1:15" s="18" customFormat="1" ht="51" hidden="1" x14ac:dyDescent="0.25">
      <c r="A27" s="25" t="s">
        <v>16</v>
      </c>
      <c r="B27" s="12">
        <v>29581</v>
      </c>
      <c r="C27" s="65">
        <v>0</v>
      </c>
      <c r="D27" s="11">
        <f>B27+C27</f>
        <v>29581</v>
      </c>
      <c r="E27" s="11">
        <v>-2000</v>
      </c>
      <c r="F27" s="11">
        <f>D27+E27</f>
        <v>27581</v>
      </c>
      <c r="G27" s="11">
        <v>0</v>
      </c>
      <c r="H27" s="11">
        <f>F27+G27</f>
        <v>27581</v>
      </c>
      <c r="I27" s="11">
        <f>J27-H27</f>
        <v>-4000</v>
      </c>
      <c r="J27" s="11">
        <v>23581</v>
      </c>
      <c r="K27" s="12">
        <f>C27+E27+G27+I27</f>
        <v>-6000</v>
      </c>
      <c r="L27" s="13"/>
      <c r="M27" s="12">
        <v>23581</v>
      </c>
      <c r="O27" s="76">
        <f t="shared" si="28"/>
        <v>-2000</v>
      </c>
    </row>
    <row r="28" spans="1:15" s="18" customFormat="1" ht="63.75" hidden="1" x14ac:dyDescent="0.25">
      <c r="A28" s="25" t="s">
        <v>17</v>
      </c>
      <c r="B28" s="12">
        <v>0</v>
      </c>
      <c r="C28" s="65">
        <v>0</v>
      </c>
      <c r="D28" s="11">
        <f t="shared" si="29"/>
        <v>0</v>
      </c>
      <c r="E28" s="11">
        <v>0</v>
      </c>
      <c r="F28" s="11">
        <f>D28+E28</f>
        <v>0</v>
      </c>
      <c r="G28" s="11">
        <v>0</v>
      </c>
      <c r="H28" s="11">
        <f t="shared" ref="H28:H29" si="32">F28+G28</f>
        <v>0</v>
      </c>
      <c r="I28" s="11">
        <f t="shared" ref="I28:I29" si="33">J28-H28</f>
        <v>0</v>
      </c>
      <c r="J28" s="11">
        <v>0</v>
      </c>
      <c r="K28" s="12">
        <f t="shared" ref="K28:K29" si="34">C28+E28+G28+I28</f>
        <v>0</v>
      </c>
      <c r="L28" s="13"/>
      <c r="M28" s="12">
        <v>0</v>
      </c>
      <c r="O28" s="76">
        <f t="shared" si="28"/>
        <v>0</v>
      </c>
    </row>
    <row r="29" spans="1:15" s="18" customFormat="1" ht="38.25" hidden="1" x14ac:dyDescent="0.25">
      <c r="A29" s="26" t="s">
        <v>18</v>
      </c>
      <c r="B29" s="12">
        <v>0</v>
      </c>
      <c r="C29" s="65">
        <v>0</v>
      </c>
      <c r="D29" s="11">
        <f t="shared" si="29"/>
        <v>0</v>
      </c>
      <c r="E29" s="11">
        <v>0</v>
      </c>
      <c r="F29" s="11">
        <f>D29+E29</f>
        <v>0</v>
      </c>
      <c r="G29" s="11">
        <v>0</v>
      </c>
      <c r="H29" s="11">
        <f t="shared" si="32"/>
        <v>0</v>
      </c>
      <c r="I29" s="11">
        <f t="shared" si="33"/>
        <v>0</v>
      </c>
      <c r="J29" s="11">
        <v>0</v>
      </c>
      <c r="K29" s="12">
        <f t="shared" si="34"/>
        <v>0</v>
      </c>
      <c r="L29" s="13"/>
      <c r="M29" s="12">
        <v>0</v>
      </c>
      <c r="O29" s="76">
        <f t="shared" si="28"/>
        <v>0</v>
      </c>
    </row>
    <row r="30" spans="1:15" s="57" customFormat="1" x14ac:dyDescent="0.25">
      <c r="A30" s="48" t="s">
        <v>84</v>
      </c>
      <c r="B30" s="49">
        <f t="shared" ref="B30:D30" si="35">B31+B32</f>
        <v>0</v>
      </c>
      <c r="C30" s="49">
        <f t="shared" si="35"/>
        <v>0</v>
      </c>
      <c r="D30" s="49">
        <f t="shared" si="35"/>
        <v>0</v>
      </c>
      <c r="E30" s="49">
        <f t="shared" ref="E30:F30" ca="1" si="36">E31+E32</f>
        <v>0</v>
      </c>
      <c r="F30" s="49">
        <f t="shared" ca="1" si="36"/>
        <v>0</v>
      </c>
      <c r="G30" s="49">
        <f t="shared" ref="G30:J30" ca="1" si="37">G31+G32</f>
        <v>0</v>
      </c>
      <c r="H30" s="49">
        <f t="shared" ca="1" si="37"/>
        <v>0</v>
      </c>
      <c r="I30" s="49">
        <f t="shared" ca="1" si="37"/>
        <v>0</v>
      </c>
      <c r="J30" s="49">
        <f t="shared" si="37"/>
        <v>0</v>
      </c>
      <c r="K30" s="49">
        <f t="shared" ref="K30:K37" ca="1" si="38">C30+E30+G30+I30</f>
        <v>0</v>
      </c>
      <c r="L30" s="49">
        <f ca="1">M30-H30</f>
        <v>0</v>
      </c>
      <c r="M30" s="49">
        <f>SUM(M31:M32)</f>
        <v>0</v>
      </c>
      <c r="O30" s="76"/>
    </row>
    <row r="31" spans="1:15" s="18" customFormat="1" ht="25.5" hidden="1" x14ac:dyDescent="0.25">
      <c r="A31" s="25" t="s">
        <v>19</v>
      </c>
      <c r="B31" s="12">
        <v>0</v>
      </c>
      <c r="C31" s="65">
        <v>0</v>
      </c>
      <c r="D31" s="11">
        <f t="shared" si="29"/>
        <v>0</v>
      </c>
      <c r="E31" s="11">
        <f ca="1">F31-D31</f>
        <v>0</v>
      </c>
      <c r="F31" s="11">
        <f ca="1">D31+E31</f>
        <v>0</v>
      </c>
      <c r="G31" s="11">
        <f ca="1">H31-F31</f>
        <v>0</v>
      </c>
      <c r="H31" s="11">
        <f ca="1">F31+G31</f>
        <v>0</v>
      </c>
      <c r="I31" s="11">
        <f ca="1">J31-H31</f>
        <v>0</v>
      </c>
      <c r="J31" s="11">
        <v>0</v>
      </c>
      <c r="K31" s="12">
        <f t="shared" ca="1" si="38"/>
        <v>0</v>
      </c>
      <c r="L31" s="13"/>
      <c r="M31" s="12">
        <v>0</v>
      </c>
      <c r="O31" s="76">
        <f ca="1">F31-D31</f>
        <v>0</v>
      </c>
    </row>
    <row r="32" spans="1:15" s="18" customFormat="1" ht="38.25" hidden="1" x14ac:dyDescent="0.25">
      <c r="A32" s="25" t="s">
        <v>20</v>
      </c>
      <c r="B32" s="12">
        <v>0</v>
      </c>
      <c r="C32" s="65">
        <v>0</v>
      </c>
      <c r="D32" s="11">
        <f t="shared" si="29"/>
        <v>0</v>
      </c>
      <c r="E32" s="11">
        <v>0</v>
      </c>
      <c r="F32" s="11">
        <f>D32+E32</f>
        <v>0</v>
      </c>
      <c r="G32" s="11">
        <f ca="1">H32-F32</f>
        <v>0</v>
      </c>
      <c r="H32" s="11">
        <f ca="1">F32+G32</f>
        <v>0</v>
      </c>
      <c r="I32" s="11">
        <f ca="1">J32-H32</f>
        <v>0</v>
      </c>
      <c r="J32" s="11">
        <v>0</v>
      </c>
      <c r="K32" s="12">
        <f t="shared" ca="1" si="38"/>
        <v>0</v>
      </c>
      <c r="L32" s="13"/>
      <c r="M32" s="12">
        <v>0</v>
      </c>
      <c r="O32" s="76">
        <f>F32-D32</f>
        <v>0</v>
      </c>
    </row>
    <row r="33" spans="1:15" s="57" customFormat="1" x14ac:dyDescent="0.25">
      <c r="A33" s="48" t="s">
        <v>85</v>
      </c>
      <c r="B33" s="49">
        <f t="shared" ref="B33:D33" si="39">B34+B35</f>
        <v>400</v>
      </c>
      <c r="C33" s="49">
        <f t="shared" si="39"/>
        <v>0</v>
      </c>
      <c r="D33" s="49">
        <f t="shared" si="39"/>
        <v>400</v>
      </c>
      <c r="E33" s="49">
        <f t="shared" ref="E33:F33" si="40">E34+E35</f>
        <v>0</v>
      </c>
      <c r="F33" s="49">
        <f t="shared" si="40"/>
        <v>400</v>
      </c>
      <c r="G33" s="49">
        <f t="shared" ref="G33:J33" si="41">G34+G35</f>
        <v>0</v>
      </c>
      <c r="H33" s="49">
        <f t="shared" si="41"/>
        <v>400</v>
      </c>
      <c r="I33" s="49">
        <f t="shared" si="41"/>
        <v>238</v>
      </c>
      <c r="J33" s="49">
        <f t="shared" si="41"/>
        <v>638</v>
      </c>
      <c r="K33" s="49">
        <f t="shared" si="38"/>
        <v>238</v>
      </c>
      <c r="L33" s="49">
        <f>M33-J33</f>
        <v>0</v>
      </c>
      <c r="M33" s="49">
        <f>SUM(M34:M35)</f>
        <v>638</v>
      </c>
      <c r="O33" s="76"/>
    </row>
    <row r="34" spans="1:15" s="18" customFormat="1" hidden="1" x14ac:dyDescent="0.25">
      <c r="A34" s="25" t="s">
        <v>21</v>
      </c>
      <c r="B34" s="12">
        <v>400</v>
      </c>
      <c r="C34" s="65">
        <v>0</v>
      </c>
      <c r="D34" s="11">
        <f t="shared" si="29"/>
        <v>400</v>
      </c>
      <c r="E34" s="11">
        <v>0</v>
      </c>
      <c r="F34" s="11">
        <f>D34+E34</f>
        <v>400</v>
      </c>
      <c r="G34" s="11">
        <v>0</v>
      </c>
      <c r="H34" s="11">
        <f>F34+G34</f>
        <v>400</v>
      </c>
      <c r="I34" s="11">
        <f>J34-H34</f>
        <v>238</v>
      </c>
      <c r="J34" s="11">
        <v>638</v>
      </c>
      <c r="K34" s="12">
        <f t="shared" si="38"/>
        <v>238</v>
      </c>
      <c r="L34" s="13"/>
      <c r="M34" s="12">
        <v>638</v>
      </c>
      <c r="O34" s="76">
        <f>F34-D34</f>
        <v>0</v>
      </c>
    </row>
    <row r="35" spans="1:15" s="18" customFormat="1" ht="38.25" hidden="1" x14ac:dyDescent="0.25">
      <c r="A35" s="25" t="s">
        <v>22</v>
      </c>
      <c r="B35" s="12">
        <v>0</v>
      </c>
      <c r="C35" s="65">
        <v>0</v>
      </c>
      <c r="D35" s="11">
        <f t="shared" ref="D35:D37" si="42">B35+C35</f>
        <v>0</v>
      </c>
      <c r="E35" s="11">
        <v>0</v>
      </c>
      <c r="F35" s="11">
        <f>D35+E35</f>
        <v>0</v>
      </c>
      <c r="G35" s="11">
        <v>0</v>
      </c>
      <c r="H35" s="11">
        <f>F35+G35</f>
        <v>0</v>
      </c>
      <c r="I35" s="11">
        <f>J35-H35</f>
        <v>0</v>
      </c>
      <c r="J35" s="11">
        <v>0</v>
      </c>
      <c r="K35" s="12">
        <f t="shared" si="38"/>
        <v>0</v>
      </c>
      <c r="L35" s="13"/>
      <c r="M35" s="12">
        <v>0</v>
      </c>
      <c r="O35" s="76">
        <f>F35-D35</f>
        <v>0</v>
      </c>
    </row>
    <row r="36" spans="1:15" s="57" customFormat="1" x14ac:dyDescent="0.25">
      <c r="A36" s="48" t="s">
        <v>86</v>
      </c>
      <c r="B36" s="49">
        <f t="shared" ref="B36:J36" si="43">B37</f>
        <v>1500</v>
      </c>
      <c r="C36" s="49">
        <f t="shared" si="43"/>
        <v>0</v>
      </c>
      <c r="D36" s="49">
        <f t="shared" si="43"/>
        <v>1500</v>
      </c>
      <c r="E36" s="49">
        <f t="shared" si="43"/>
        <v>-1200</v>
      </c>
      <c r="F36" s="49">
        <f t="shared" si="43"/>
        <v>300</v>
      </c>
      <c r="G36" s="49">
        <f t="shared" si="43"/>
        <v>0</v>
      </c>
      <c r="H36" s="49">
        <f t="shared" si="43"/>
        <v>300</v>
      </c>
      <c r="I36" s="49">
        <f t="shared" si="43"/>
        <v>-300</v>
      </c>
      <c r="J36" s="49">
        <f t="shared" si="43"/>
        <v>0</v>
      </c>
      <c r="K36" s="49">
        <f t="shared" si="38"/>
        <v>-1500</v>
      </c>
      <c r="L36" s="49">
        <f>M36-J36</f>
        <v>0</v>
      </c>
      <c r="M36" s="49">
        <f>M37</f>
        <v>0</v>
      </c>
      <c r="O36" s="76"/>
    </row>
    <row r="37" spans="1:15" s="21" customFormat="1" ht="51" hidden="1" x14ac:dyDescent="0.25">
      <c r="A37" s="23" t="s">
        <v>23</v>
      </c>
      <c r="B37" s="9">
        <v>1500</v>
      </c>
      <c r="C37" s="63">
        <v>0</v>
      </c>
      <c r="D37" s="64">
        <f t="shared" si="42"/>
        <v>1500</v>
      </c>
      <c r="E37" s="64">
        <v>-1200</v>
      </c>
      <c r="F37" s="64">
        <f>D37+E37</f>
        <v>300</v>
      </c>
      <c r="G37" s="64">
        <v>0</v>
      </c>
      <c r="H37" s="64">
        <f>F37+G37</f>
        <v>300</v>
      </c>
      <c r="I37" s="64">
        <f>J37-H37</f>
        <v>-300</v>
      </c>
      <c r="J37" s="64">
        <v>0</v>
      </c>
      <c r="K37" s="9">
        <f t="shared" si="38"/>
        <v>-1500</v>
      </c>
      <c r="L37" s="10"/>
      <c r="M37" s="9">
        <v>0</v>
      </c>
      <c r="O37" s="76">
        <f>F37-D37</f>
        <v>-1200</v>
      </c>
    </row>
    <row r="38" spans="1:15" s="19" customFormat="1" hidden="1" x14ac:dyDescent="0.25">
      <c r="A38" s="39" t="s">
        <v>24</v>
      </c>
      <c r="B38" s="40">
        <f>B39+B44+B41</f>
        <v>30200</v>
      </c>
      <c r="C38" s="40">
        <f t="shared" ref="C38:M38" si="44">C39+C44+C41</f>
        <v>0</v>
      </c>
      <c r="D38" s="40">
        <f t="shared" si="44"/>
        <v>30200</v>
      </c>
      <c r="E38" s="40">
        <f t="shared" si="44"/>
        <v>-1870</v>
      </c>
      <c r="F38" s="40">
        <f t="shared" si="44"/>
        <v>28330</v>
      </c>
      <c r="G38" s="40">
        <f t="shared" si="44"/>
        <v>0</v>
      </c>
      <c r="H38" s="40">
        <f t="shared" si="44"/>
        <v>28330</v>
      </c>
      <c r="I38" s="40">
        <f t="shared" ref="I38:J38" si="45">I39+I44+I41</f>
        <v>0</v>
      </c>
      <c r="J38" s="40">
        <f t="shared" si="45"/>
        <v>28330</v>
      </c>
      <c r="K38" s="40">
        <f t="shared" si="44"/>
        <v>-1870</v>
      </c>
      <c r="L38" s="40">
        <f t="shared" si="44"/>
        <v>0</v>
      </c>
      <c r="M38" s="40">
        <f t="shared" si="44"/>
        <v>28330</v>
      </c>
      <c r="O38" s="76"/>
    </row>
    <row r="39" spans="1:15" s="57" customFormat="1" x14ac:dyDescent="0.25">
      <c r="A39" s="48" t="s">
        <v>25</v>
      </c>
      <c r="B39" s="49">
        <f t="shared" ref="B39:J39" si="46">B40</f>
        <v>700</v>
      </c>
      <c r="C39" s="49">
        <f t="shared" si="46"/>
        <v>0</v>
      </c>
      <c r="D39" s="49">
        <f t="shared" si="46"/>
        <v>700</v>
      </c>
      <c r="E39" s="49">
        <f t="shared" si="46"/>
        <v>0</v>
      </c>
      <c r="F39" s="49">
        <f t="shared" si="46"/>
        <v>700</v>
      </c>
      <c r="G39" s="49">
        <f t="shared" si="46"/>
        <v>0</v>
      </c>
      <c r="H39" s="49">
        <f t="shared" si="46"/>
        <v>700</v>
      </c>
      <c r="I39" s="49">
        <f t="shared" si="46"/>
        <v>0</v>
      </c>
      <c r="J39" s="49">
        <f t="shared" si="46"/>
        <v>700</v>
      </c>
      <c r="K39" s="49">
        <f>C39+E39+G39</f>
        <v>0</v>
      </c>
      <c r="L39" s="49">
        <f>M39-J39</f>
        <v>0</v>
      </c>
      <c r="M39" s="49">
        <f>M40</f>
        <v>700</v>
      </c>
      <c r="O39" s="76"/>
    </row>
    <row r="40" spans="1:15" s="18" customFormat="1" ht="51" hidden="1" x14ac:dyDescent="0.25">
      <c r="A40" s="25" t="s">
        <v>26</v>
      </c>
      <c r="B40" s="12">
        <v>700</v>
      </c>
      <c r="C40" s="65">
        <v>0</v>
      </c>
      <c r="D40" s="11">
        <f t="shared" ref="D40:D55" si="47">B40+C40</f>
        <v>700</v>
      </c>
      <c r="E40" s="64">
        <v>0</v>
      </c>
      <c r="F40" s="11">
        <f>D40+E40</f>
        <v>700</v>
      </c>
      <c r="G40" s="11">
        <v>0</v>
      </c>
      <c r="H40" s="11">
        <f t="shared" ref="H40" si="48">F40+G40</f>
        <v>700</v>
      </c>
      <c r="I40" s="11">
        <f>J40-H40</f>
        <v>0</v>
      </c>
      <c r="J40" s="11">
        <v>700</v>
      </c>
      <c r="K40" s="12">
        <f>C40+E40+G40+I40</f>
        <v>0</v>
      </c>
      <c r="L40" s="13"/>
      <c r="M40" s="12">
        <v>700</v>
      </c>
      <c r="O40" s="76">
        <f>F40-D40</f>
        <v>0</v>
      </c>
    </row>
    <row r="41" spans="1:15" s="57" customFormat="1" x14ac:dyDescent="0.25">
      <c r="A41" s="48" t="s">
        <v>104</v>
      </c>
      <c r="B41" s="49">
        <f>SUM(B42:B43)</f>
        <v>8500</v>
      </c>
      <c r="C41" s="49">
        <f t="shared" ref="C41:J41" si="49">SUM(C42:C43)</f>
        <v>0</v>
      </c>
      <c r="D41" s="49">
        <f t="shared" si="49"/>
        <v>8500</v>
      </c>
      <c r="E41" s="49">
        <f t="shared" si="49"/>
        <v>0</v>
      </c>
      <c r="F41" s="49">
        <f t="shared" si="49"/>
        <v>8500</v>
      </c>
      <c r="G41" s="49">
        <f t="shared" si="49"/>
        <v>0</v>
      </c>
      <c r="H41" s="49">
        <f t="shared" si="49"/>
        <v>8500</v>
      </c>
      <c r="I41" s="49">
        <f t="shared" si="49"/>
        <v>0</v>
      </c>
      <c r="J41" s="49">
        <f t="shared" si="49"/>
        <v>8500</v>
      </c>
      <c r="K41" s="49">
        <f>C41+E41+G41</f>
        <v>0</v>
      </c>
      <c r="L41" s="49">
        <f>M41-J41</f>
        <v>0</v>
      </c>
      <c r="M41" s="49">
        <f>SUM(M42:M43)</f>
        <v>8500</v>
      </c>
      <c r="O41" s="76"/>
    </row>
    <row r="42" spans="1:15" s="21" customFormat="1" hidden="1" x14ac:dyDescent="0.25">
      <c r="A42" s="27" t="s">
        <v>104</v>
      </c>
      <c r="B42" s="9">
        <v>4800</v>
      </c>
      <c r="C42" s="63">
        <v>0</v>
      </c>
      <c r="D42" s="64">
        <f t="shared" ref="D42:D43" si="50">B42+C42</f>
        <v>4800</v>
      </c>
      <c r="E42" s="64">
        <v>0</v>
      </c>
      <c r="F42" s="64">
        <f>D42+E42</f>
        <v>4800</v>
      </c>
      <c r="G42" s="64">
        <v>0</v>
      </c>
      <c r="H42" s="64">
        <f>F42+G42</f>
        <v>4800</v>
      </c>
      <c r="I42" s="64">
        <f>J42-H42</f>
        <v>-1000</v>
      </c>
      <c r="J42" s="64">
        <v>3800</v>
      </c>
      <c r="K42" s="9">
        <f>C42+E42+G42+I42</f>
        <v>-1000</v>
      </c>
      <c r="L42" s="10"/>
      <c r="M42" s="9">
        <v>3800</v>
      </c>
      <c r="O42" s="76">
        <f>F42-D42</f>
        <v>0</v>
      </c>
    </row>
    <row r="43" spans="1:15" s="21" customFormat="1" hidden="1" x14ac:dyDescent="0.25">
      <c r="A43" s="27" t="s">
        <v>104</v>
      </c>
      <c r="B43" s="9">
        <v>3700</v>
      </c>
      <c r="C43" s="63">
        <v>0</v>
      </c>
      <c r="D43" s="64">
        <f t="shared" si="50"/>
        <v>3700</v>
      </c>
      <c r="E43" s="64">
        <v>0</v>
      </c>
      <c r="F43" s="64">
        <f>D43+E43</f>
        <v>3700</v>
      </c>
      <c r="G43" s="64">
        <v>0</v>
      </c>
      <c r="H43" s="64">
        <f>F43+G43</f>
        <v>3700</v>
      </c>
      <c r="I43" s="64">
        <f>J43-H43</f>
        <v>1000</v>
      </c>
      <c r="J43" s="64">
        <v>4700</v>
      </c>
      <c r="K43" s="9">
        <f>C43+E43+G43+I43</f>
        <v>1000</v>
      </c>
      <c r="L43" s="10"/>
      <c r="M43" s="9">
        <v>4700</v>
      </c>
      <c r="O43" s="76">
        <f>F43-D43</f>
        <v>0</v>
      </c>
    </row>
    <row r="44" spans="1:15" s="57" customFormat="1" x14ac:dyDescent="0.25">
      <c r="A44" s="48" t="s">
        <v>27</v>
      </c>
      <c r="B44" s="49">
        <f>SUM(B45:B46)</f>
        <v>21000</v>
      </c>
      <c r="C44" s="49">
        <f t="shared" ref="C44:D44" si="51">SUM(C45:C46)</f>
        <v>0</v>
      </c>
      <c r="D44" s="49">
        <f t="shared" si="51"/>
        <v>21000</v>
      </c>
      <c r="E44" s="49">
        <f t="shared" ref="E44:F44" si="52">SUM(E45:E46)</f>
        <v>-1870</v>
      </c>
      <c r="F44" s="49">
        <f t="shared" si="52"/>
        <v>19130</v>
      </c>
      <c r="G44" s="49">
        <f t="shared" ref="G44:J44" si="53">SUM(G45:G46)</f>
        <v>0</v>
      </c>
      <c r="H44" s="49">
        <f t="shared" si="53"/>
        <v>19130</v>
      </c>
      <c r="I44" s="49">
        <f t="shared" si="53"/>
        <v>0</v>
      </c>
      <c r="J44" s="49">
        <f t="shared" si="53"/>
        <v>19130</v>
      </c>
      <c r="K44" s="49">
        <f>C44+E44+G44</f>
        <v>-1870</v>
      </c>
      <c r="L44" s="49">
        <f>M44-J44</f>
        <v>0</v>
      </c>
      <c r="M44" s="49">
        <f>SUM(M45:M46)</f>
        <v>19130</v>
      </c>
      <c r="O44" s="76"/>
    </row>
    <row r="45" spans="1:15" s="21" customFormat="1" ht="36" hidden="1" x14ac:dyDescent="0.25">
      <c r="A45" s="27" t="s">
        <v>28</v>
      </c>
      <c r="B45" s="9">
        <v>20600</v>
      </c>
      <c r="C45" s="63">
        <v>0</v>
      </c>
      <c r="D45" s="64">
        <f t="shared" si="47"/>
        <v>20600</v>
      </c>
      <c r="E45" s="64">
        <v>-2000</v>
      </c>
      <c r="F45" s="64">
        <f>D45+E45</f>
        <v>18600</v>
      </c>
      <c r="G45" s="64">
        <v>0</v>
      </c>
      <c r="H45" s="64">
        <f>F45+G45</f>
        <v>18600</v>
      </c>
      <c r="I45" s="64">
        <f>J45-H45</f>
        <v>0</v>
      </c>
      <c r="J45" s="64">
        <v>18600</v>
      </c>
      <c r="K45" s="9">
        <f>C45+E45+G45+I45</f>
        <v>-2000</v>
      </c>
      <c r="L45" s="10"/>
      <c r="M45" s="9">
        <v>18600</v>
      </c>
      <c r="O45" s="76">
        <f>F45-D45</f>
        <v>-2000</v>
      </c>
    </row>
    <row r="46" spans="1:15" s="21" customFormat="1" ht="36" hidden="1" x14ac:dyDescent="0.25">
      <c r="A46" s="27" t="s">
        <v>29</v>
      </c>
      <c r="B46" s="9">
        <v>400</v>
      </c>
      <c r="C46" s="63">
        <v>0</v>
      </c>
      <c r="D46" s="64">
        <f t="shared" si="47"/>
        <v>400</v>
      </c>
      <c r="E46" s="64">
        <v>130</v>
      </c>
      <c r="F46" s="64">
        <f>D46+E46</f>
        <v>530</v>
      </c>
      <c r="G46" s="64">
        <v>0</v>
      </c>
      <c r="H46" s="64">
        <f>F46+G46</f>
        <v>530</v>
      </c>
      <c r="I46" s="64">
        <f>J46-H46</f>
        <v>0</v>
      </c>
      <c r="J46" s="64">
        <v>530</v>
      </c>
      <c r="K46" s="9">
        <f>C46+E46+G46+I46</f>
        <v>130</v>
      </c>
      <c r="L46" s="10"/>
      <c r="M46" s="9">
        <v>530</v>
      </c>
      <c r="O46" s="76">
        <f>F46-D46</f>
        <v>130</v>
      </c>
    </row>
    <row r="47" spans="1:15" s="57" customFormat="1" x14ac:dyDescent="0.25">
      <c r="A47" s="48" t="s">
        <v>98</v>
      </c>
      <c r="B47" s="49">
        <f t="shared" ref="B47:D47" si="54">SUM(B48:B50)</f>
        <v>4000</v>
      </c>
      <c r="C47" s="49">
        <f t="shared" si="54"/>
        <v>0</v>
      </c>
      <c r="D47" s="49">
        <f t="shared" si="54"/>
        <v>4000</v>
      </c>
      <c r="E47" s="49">
        <f t="shared" ref="E47:F47" si="55">SUM(E48:E50)</f>
        <v>0</v>
      </c>
      <c r="F47" s="49">
        <f t="shared" si="55"/>
        <v>4000</v>
      </c>
      <c r="G47" s="49">
        <f t="shared" ref="G47:J47" si="56">SUM(G48:G50)</f>
        <v>0</v>
      </c>
      <c r="H47" s="49">
        <f t="shared" si="56"/>
        <v>4000</v>
      </c>
      <c r="I47" s="49">
        <f t="shared" si="56"/>
        <v>-500</v>
      </c>
      <c r="J47" s="49">
        <f t="shared" si="56"/>
        <v>3500</v>
      </c>
      <c r="K47" s="49">
        <f>K48+K49+K50</f>
        <v>-500</v>
      </c>
      <c r="L47" s="49">
        <f>M47-J47</f>
        <v>0</v>
      </c>
      <c r="M47" s="49">
        <f>SUM(M48:M50)</f>
        <v>3500</v>
      </c>
      <c r="O47" s="76"/>
    </row>
    <row r="48" spans="1:15" s="18" customFormat="1" ht="63.75" hidden="1" x14ac:dyDescent="0.25">
      <c r="A48" s="25" t="s">
        <v>78</v>
      </c>
      <c r="B48" s="12">
        <v>4000</v>
      </c>
      <c r="C48" s="65">
        <v>0</v>
      </c>
      <c r="D48" s="11">
        <f t="shared" si="47"/>
        <v>4000</v>
      </c>
      <c r="E48" s="11">
        <v>0</v>
      </c>
      <c r="F48" s="11">
        <f>D48+E48</f>
        <v>4000</v>
      </c>
      <c r="G48" s="11">
        <v>0</v>
      </c>
      <c r="H48" s="11">
        <f>F48+G48</f>
        <v>4000</v>
      </c>
      <c r="I48" s="11">
        <f>J48-H48</f>
        <v>-500</v>
      </c>
      <c r="J48" s="11">
        <v>3500</v>
      </c>
      <c r="K48" s="12">
        <f>C48+E48+G48+I48</f>
        <v>-500</v>
      </c>
      <c r="L48" s="13"/>
      <c r="M48" s="12">
        <v>3500</v>
      </c>
      <c r="O48" s="76">
        <f>F48-D48</f>
        <v>0</v>
      </c>
    </row>
    <row r="49" spans="1:15" s="18" customFormat="1" ht="76.5" hidden="1" x14ac:dyDescent="0.25">
      <c r="A49" s="25" t="s">
        <v>30</v>
      </c>
      <c r="B49" s="12">
        <v>0</v>
      </c>
      <c r="C49" s="65">
        <v>0</v>
      </c>
      <c r="D49" s="11">
        <f t="shared" si="47"/>
        <v>0</v>
      </c>
      <c r="E49" s="11">
        <v>0</v>
      </c>
      <c r="F49" s="11">
        <f t="shared" ref="F49:F50" si="57">D49+E49</f>
        <v>0</v>
      </c>
      <c r="G49" s="11">
        <v>0</v>
      </c>
      <c r="H49" s="11">
        <f t="shared" ref="H49:H50" si="58">F49+G49</f>
        <v>0</v>
      </c>
      <c r="I49" s="11">
        <f>J49-H49</f>
        <v>0</v>
      </c>
      <c r="J49" s="11">
        <v>0</v>
      </c>
      <c r="K49" s="12">
        <f>C49+E49+G49+I49</f>
        <v>0</v>
      </c>
      <c r="L49" s="13"/>
      <c r="M49" s="12">
        <v>0</v>
      </c>
      <c r="O49" s="76">
        <f>F49-D49</f>
        <v>0</v>
      </c>
    </row>
    <row r="50" spans="1:15" s="18" customFormat="1" ht="38.25" hidden="1" x14ac:dyDescent="0.25">
      <c r="A50" s="25" t="s">
        <v>31</v>
      </c>
      <c r="B50" s="12">
        <v>0</v>
      </c>
      <c r="C50" s="65">
        <v>0</v>
      </c>
      <c r="D50" s="11">
        <f t="shared" si="47"/>
        <v>0</v>
      </c>
      <c r="E50" s="11">
        <v>0</v>
      </c>
      <c r="F50" s="11">
        <f t="shared" si="57"/>
        <v>0</v>
      </c>
      <c r="G50" s="11">
        <v>0</v>
      </c>
      <c r="H50" s="11">
        <f t="shared" si="58"/>
        <v>0</v>
      </c>
      <c r="I50" s="11">
        <f>J50-H50</f>
        <v>0</v>
      </c>
      <c r="J50" s="11">
        <v>0</v>
      </c>
      <c r="K50" s="12">
        <f>C50+E50+G50+I50</f>
        <v>0</v>
      </c>
      <c r="L50" s="13"/>
      <c r="M50" s="12">
        <v>0</v>
      </c>
      <c r="O50" s="76">
        <f>F50-D50</f>
        <v>0</v>
      </c>
    </row>
    <row r="51" spans="1:15" s="16" customFormat="1" ht="38.25" hidden="1" x14ac:dyDescent="0.25">
      <c r="A51" s="37" t="s">
        <v>32</v>
      </c>
      <c r="B51" s="38">
        <f t="shared" ref="B51:M51" si="59">B52</f>
        <v>0</v>
      </c>
      <c r="C51" s="38">
        <f t="shared" si="59"/>
        <v>0</v>
      </c>
      <c r="D51" s="38">
        <f t="shared" si="59"/>
        <v>0</v>
      </c>
      <c r="E51" s="38">
        <f t="shared" si="59"/>
        <v>0</v>
      </c>
      <c r="F51" s="38">
        <f t="shared" si="59"/>
        <v>0</v>
      </c>
      <c r="G51" s="38">
        <f t="shared" si="59"/>
        <v>0</v>
      </c>
      <c r="H51" s="38">
        <f t="shared" si="59"/>
        <v>0</v>
      </c>
      <c r="I51" s="38">
        <f t="shared" si="59"/>
        <v>0</v>
      </c>
      <c r="J51" s="38">
        <f t="shared" si="59"/>
        <v>0</v>
      </c>
      <c r="K51" s="38">
        <f t="shared" si="59"/>
        <v>0</v>
      </c>
      <c r="L51" s="38">
        <f t="shared" si="59"/>
        <v>0</v>
      </c>
      <c r="M51" s="38">
        <f t="shared" si="59"/>
        <v>0</v>
      </c>
      <c r="O51" s="76">
        <f>F51-D51</f>
        <v>0</v>
      </c>
    </row>
    <row r="52" spans="1:15" s="16" customFormat="1" ht="38.25" hidden="1" x14ac:dyDescent="0.25">
      <c r="A52" s="24" t="s">
        <v>33</v>
      </c>
      <c r="B52" s="36">
        <v>0</v>
      </c>
      <c r="C52" s="67"/>
      <c r="D52" s="15">
        <f t="shared" si="47"/>
        <v>0</v>
      </c>
      <c r="E52" s="15"/>
      <c r="F52" s="15">
        <f t="shared" ref="F52" si="60">D52+E52</f>
        <v>0</v>
      </c>
      <c r="G52" s="15"/>
      <c r="H52" s="15">
        <f t="shared" ref="H52" si="61">F52+G52</f>
        <v>0</v>
      </c>
      <c r="I52" s="15">
        <f t="shared" ref="I52" si="62">G52+H52</f>
        <v>0</v>
      </c>
      <c r="J52" s="15">
        <f t="shared" ref="J52" si="63">H52+I52</f>
        <v>0</v>
      </c>
      <c r="K52" s="36">
        <f>C52+E52+G52+I52</f>
        <v>0</v>
      </c>
      <c r="L52" s="36">
        <f>M52-J52</f>
        <v>0</v>
      </c>
      <c r="M52" s="36">
        <v>0</v>
      </c>
      <c r="O52" s="76">
        <f>F52-D52</f>
        <v>0</v>
      </c>
    </row>
    <row r="53" spans="1:15" s="57" customFormat="1" x14ac:dyDescent="0.25">
      <c r="A53" s="48" t="s">
        <v>87</v>
      </c>
      <c r="B53" s="49">
        <f>B55+B56+B66</f>
        <v>548200</v>
      </c>
      <c r="C53" s="49">
        <f t="shared" ref="C53:D53" si="64">C55+C56+C66</f>
        <v>0</v>
      </c>
      <c r="D53" s="49">
        <f t="shared" si="64"/>
        <v>548200</v>
      </c>
      <c r="E53" s="49">
        <f t="shared" ref="E53:F53" si="65">E55+E56+E66</f>
        <v>98090</v>
      </c>
      <c r="F53" s="49">
        <f t="shared" si="65"/>
        <v>646290</v>
      </c>
      <c r="G53" s="49">
        <f>G55+G56+G66+G54</f>
        <v>0</v>
      </c>
      <c r="H53" s="49">
        <f>H55+H56+H66+H54</f>
        <v>646290</v>
      </c>
      <c r="I53" s="49">
        <f>I55+I56+I66+I54+I64</f>
        <v>3423</v>
      </c>
      <c r="J53" s="49">
        <f>J55+J56+J66+J54+J64</f>
        <v>649713</v>
      </c>
      <c r="K53" s="49">
        <f>C53+E53+G53+I53</f>
        <v>101513</v>
      </c>
      <c r="L53" s="49">
        <f>M53-J53</f>
        <v>0</v>
      </c>
      <c r="M53" s="49">
        <f>M54+M55+M56+M66+M64</f>
        <v>649713</v>
      </c>
      <c r="O53" s="76"/>
    </row>
    <row r="54" spans="1:15" s="18" customFormat="1" ht="63.75" hidden="1" x14ac:dyDescent="0.25">
      <c r="A54" s="25" t="s">
        <v>34</v>
      </c>
      <c r="B54" s="12">
        <v>0</v>
      </c>
      <c r="C54" s="65">
        <v>0</v>
      </c>
      <c r="D54" s="11">
        <f t="shared" si="47"/>
        <v>0</v>
      </c>
      <c r="E54" s="11">
        <v>0</v>
      </c>
      <c r="F54" s="11">
        <f t="shared" ref="F54:F55" si="66">D54+E54</f>
        <v>0</v>
      </c>
      <c r="G54" s="11">
        <v>0</v>
      </c>
      <c r="H54" s="11">
        <f t="shared" ref="H54:H55" si="67">F54+G54</f>
        <v>0</v>
      </c>
      <c r="I54" s="11">
        <f>J54-H54</f>
        <v>0</v>
      </c>
      <c r="J54" s="11">
        <v>0</v>
      </c>
      <c r="K54" s="12">
        <f>C54+E54+G54+I54</f>
        <v>0</v>
      </c>
      <c r="L54" s="13"/>
      <c r="M54" s="12">
        <v>0</v>
      </c>
      <c r="O54" s="76">
        <f t="shared" ref="O54:O67" si="68">F54-D54</f>
        <v>0</v>
      </c>
    </row>
    <row r="55" spans="1:15" s="18" customFormat="1" ht="38.25" hidden="1" x14ac:dyDescent="0.25">
      <c r="A55" s="25" t="s">
        <v>35</v>
      </c>
      <c r="B55" s="12">
        <v>0</v>
      </c>
      <c r="C55" s="65">
        <v>0</v>
      </c>
      <c r="D55" s="11">
        <f t="shared" si="47"/>
        <v>0</v>
      </c>
      <c r="E55" s="11">
        <v>0</v>
      </c>
      <c r="F55" s="11">
        <f t="shared" si="66"/>
        <v>0</v>
      </c>
      <c r="G55" s="11">
        <v>0</v>
      </c>
      <c r="H55" s="11">
        <f t="shared" si="67"/>
        <v>0</v>
      </c>
      <c r="I55" s="11">
        <f>J55-H55</f>
        <v>0</v>
      </c>
      <c r="J55" s="11">
        <v>0</v>
      </c>
      <c r="K55" s="12">
        <f>C55+E55+G55+I55</f>
        <v>0</v>
      </c>
      <c r="L55" s="13"/>
      <c r="M55" s="12">
        <v>0</v>
      </c>
      <c r="O55" s="76">
        <f t="shared" si="68"/>
        <v>0</v>
      </c>
    </row>
    <row r="56" spans="1:15" s="16" customFormat="1" ht="114.75" hidden="1" x14ac:dyDescent="0.25">
      <c r="A56" s="24" t="s">
        <v>36</v>
      </c>
      <c r="B56" s="36">
        <f>B57+B62+B61</f>
        <v>546000</v>
      </c>
      <c r="C56" s="15">
        <f t="shared" ref="C56:D56" si="69">C57+C62+C61</f>
        <v>0</v>
      </c>
      <c r="D56" s="15">
        <f t="shared" si="69"/>
        <v>546000</v>
      </c>
      <c r="E56" s="15">
        <f t="shared" ref="E56:F56" si="70">E57+E62+E61</f>
        <v>97290</v>
      </c>
      <c r="F56" s="15">
        <f t="shared" si="70"/>
        <v>643290</v>
      </c>
      <c r="G56" s="15">
        <f t="shared" ref="G56:J56" si="71">G57+G62+G61</f>
        <v>0</v>
      </c>
      <c r="H56" s="15">
        <f t="shared" si="71"/>
        <v>643290</v>
      </c>
      <c r="I56" s="15">
        <f t="shared" si="71"/>
        <v>520</v>
      </c>
      <c r="J56" s="15">
        <f t="shared" si="71"/>
        <v>643810</v>
      </c>
      <c r="K56" s="36">
        <f t="shared" ref="K56:L56" si="72">K57+K62+K61</f>
        <v>97810</v>
      </c>
      <c r="L56" s="36">
        <f t="shared" si="72"/>
        <v>0</v>
      </c>
      <c r="M56" s="36">
        <f>M57+M62+M61</f>
        <v>643810</v>
      </c>
      <c r="O56" s="76">
        <f t="shared" si="68"/>
        <v>97290</v>
      </c>
    </row>
    <row r="57" spans="1:15" s="16" customFormat="1" ht="76.5" hidden="1" x14ac:dyDescent="0.25">
      <c r="A57" s="24" t="s">
        <v>37</v>
      </c>
      <c r="B57" s="36">
        <f>B58+B59+B60</f>
        <v>515000</v>
      </c>
      <c r="C57" s="15">
        <f t="shared" ref="C57:D57" si="73">C58+C59+C60</f>
        <v>0</v>
      </c>
      <c r="D57" s="15">
        <f t="shared" si="73"/>
        <v>515000</v>
      </c>
      <c r="E57" s="15">
        <f t="shared" ref="E57:F57" si="74">E58+E59+E60</f>
        <v>14290</v>
      </c>
      <c r="F57" s="15">
        <f t="shared" si="74"/>
        <v>529290</v>
      </c>
      <c r="G57" s="15">
        <f t="shared" ref="G57:J57" si="75">G58+G59+G60</f>
        <v>0</v>
      </c>
      <c r="H57" s="15">
        <f t="shared" si="75"/>
        <v>529290</v>
      </c>
      <c r="I57" s="15">
        <f t="shared" si="75"/>
        <v>-3480</v>
      </c>
      <c r="J57" s="15">
        <f t="shared" si="75"/>
        <v>525810</v>
      </c>
      <c r="K57" s="36">
        <f t="shared" ref="K57:M57" si="76">K58+K59+K60</f>
        <v>10810</v>
      </c>
      <c r="L57" s="36">
        <f t="shared" si="76"/>
        <v>0</v>
      </c>
      <c r="M57" s="36">
        <f t="shared" si="76"/>
        <v>525810</v>
      </c>
      <c r="O57" s="76">
        <f t="shared" si="68"/>
        <v>14290</v>
      </c>
    </row>
    <row r="58" spans="1:15" s="18" customFormat="1" ht="102" hidden="1" x14ac:dyDescent="0.25">
      <c r="A58" s="25" t="s">
        <v>38</v>
      </c>
      <c r="B58" s="12">
        <v>466950</v>
      </c>
      <c r="C58" s="65">
        <v>0</v>
      </c>
      <c r="D58" s="11">
        <f t="shared" ref="D58:D79" si="77">B58+C58</f>
        <v>466950</v>
      </c>
      <c r="E58" s="11">
        <v>0</v>
      </c>
      <c r="F58" s="11">
        <f>D58+E58</f>
        <v>466950</v>
      </c>
      <c r="G58" s="11">
        <v>0</v>
      </c>
      <c r="H58" s="11">
        <f>F58+G58</f>
        <v>466950</v>
      </c>
      <c r="I58" s="11">
        <f>J58-H58</f>
        <v>0</v>
      </c>
      <c r="J58" s="11">
        <v>466950</v>
      </c>
      <c r="K58" s="12">
        <f>C58+E58+G58+I58</f>
        <v>0</v>
      </c>
      <c r="L58" s="13"/>
      <c r="M58" s="12">
        <v>466950</v>
      </c>
      <c r="O58" s="76">
        <f t="shared" si="68"/>
        <v>0</v>
      </c>
    </row>
    <row r="59" spans="1:15" s="18" customFormat="1" ht="89.25" hidden="1" x14ac:dyDescent="0.25">
      <c r="A59" s="28" t="s">
        <v>39</v>
      </c>
      <c r="B59" s="12">
        <v>0</v>
      </c>
      <c r="C59" s="65">
        <v>0</v>
      </c>
      <c r="D59" s="11">
        <f t="shared" si="77"/>
        <v>0</v>
      </c>
      <c r="E59" s="11">
        <v>0</v>
      </c>
      <c r="F59" s="11">
        <f>D59+E59</f>
        <v>0</v>
      </c>
      <c r="G59" s="11"/>
      <c r="H59" s="11">
        <f t="shared" ref="H59:H61" si="78">F59+G59</f>
        <v>0</v>
      </c>
      <c r="I59" s="11">
        <f>J59-H59</f>
        <v>0</v>
      </c>
      <c r="J59" s="11">
        <v>0</v>
      </c>
      <c r="K59" s="12">
        <f t="shared" ref="K59:K61" si="79">C59+E59+G59+I59</f>
        <v>0</v>
      </c>
      <c r="L59" s="13"/>
      <c r="M59" s="12">
        <v>0</v>
      </c>
      <c r="O59" s="76">
        <f t="shared" si="68"/>
        <v>0</v>
      </c>
    </row>
    <row r="60" spans="1:15" s="18" customFormat="1" ht="89.25" hidden="1" x14ac:dyDescent="0.25">
      <c r="A60" s="29" t="s">
        <v>40</v>
      </c>
      <c r="B60" s="12">
        <f>28250+19000+800</f>
        <v>48050</v>
      </c>
      <c r="C60" s="65">
        <v>0</v>
      </c>
      <c r="D60" s="11">
        <f t="shared" si="77"/>
        <v>48050</v>
      </c>
      <c r="E60" s="11">
        <v>14290</v>
      </c>
      <c r="F60" s="11">
        <f>D60+E60</f>
        <v>62340</v>
      </c>
      <c r="G60" s="11">
        <v>0</v>
      </c>
      <c r="H60" s="11">
        <f t="shared" si="78"/>
        <v>62340</v>
      </c>
      <c r="I60" s="11">
        <f>J60-H60</f>
        <v>-3480</v>
      </c>
      <c r="J60" s="11">
        <f>22630+35700+530</f>
        <v>58860</v>
      </c>
      <c r="K60" s="12">
        <f t="shared" si="79"/>
        <v>10810</v>
      </c>
      <c r="L60" s="13"/>
      <c r="M60" s="12">
        <v>58860</v>
      </c>
      <c r="O60" s="76">
        <f t="shared" si="68"/>
        <v>14290</v>
      </c>
    </row>
    <row r="61" spans="1:15" s="18" customFormat="1" ht="89.25" hidden="1" x14ac:dyDescent="0.25">
      <c r="A61" s="25" t="s">
        <v>41</v>
      </c>
      <c r="B61" s="12">
        <v>1000</v>
      </c>
      <c r="C61" s="65">
        <v>0</v>
      </c>
      <c r="D61" s="11">
        <f t="shared" si="77"/>
        <v>1000</v>
      </c>
      <c r="E61" s="11">
        <v>2000</v>
      </c>
      <c r="F61" s="11">
        <f>D61+E61</f>
        <v>3000</v>
      </c>
      <c r="G61" s="11">
        <v>0</v>
      </c>
      <c r="H61" s="11">
        <f t="shared" si="78"/>
        <v>3000</v>
      </c>
      <c r="I61" s="11">
        <f>J61-H61</f>
        <v>0</v>
      </c>
      <c r="J61" s="11">
        <v>3000</v>
      </c>
      <c r="K61" s="12">
        <f t="shared" si="79"/>
        <v>2000</v>
      </c>
      <c r="L61" s="13"/>
      <c r="M61" s="12">
        <v>3000</v>
      </c>
      <c r="O61" s="76">
        <f t="shared" si="68"/>
        <v>2000</v>
      </c>
    </row>
    <row r="62" spans="1:15" s="16" customFormat="1" ht="89.25" hidden="1" x14ac:dyDescent="0.25">
      <c r="A62" s="24" t="s">
        <v>42</v>
      </c>
      <c r="B62" s="36">
        <f t="shared" ref="B62:M62" si="80">B63</f>
        <v>30000</v>
      </c>
      <c r="C62" s="15">
        <f t="shared" si="80"/>
        <v>0</v>
      </c>
      <c r="D62" s="15">
        <f t="shared" si="80"/>
        <v>30000</v>
      </c>
      <c r="E62" s="15">
        <f t="shared" si="80"/>
        <v>81000</v>
      </c>
      <c r="F62" s="15">
        <f t="shared" si="80"/>
        <v>111000</v>
      </c>
      <c r="G62" s="15">
        <f t="shared" si="80"/>
        <v>0</v>
      </c>
      <c r="H62" s="15">
        <f t="shared" si="80"/>
        <v>111000</v>
      </c>
      <c r="I62" s="15">
        <f t="shared" si="80"/>
        <v>4000</v>
      </c>
      <c r="J62" s="15">
        <f t="shared" si="80"/>
        <v>115000</v>
      </c>
      <c r="K62" s="36">
        <f t="shared" si="80"/>
        <v>85000</v>
      </c>
      <c r="L62" s="36">
        <f t="shared" si="80"/>
        <v>0</v>
      </c>
      <c r="M62" s="36">
        <f t="shared" si="80"/>
        <v>115000</v>
      </c>
      <c r="O62" s="76">
        <f t="shared" si="68"/>
        <v>81000</v>
      </c>
    </row>
    <row r="63" spans="1:15" s="18" customFormat="1" ht="76.5" hidden="1" x14ac:dyDescent="0.25">
      <c r="A63" s="25" t="s">
        <v>43</v>
      </c>
      <c r="B63" s="12">
        <v>30000</v>
      </c>
      <c r="C63" s="65">
        <v>0</v>
      </c>
      <c r="D63" s="11">
        <f t="shared" si="77"/>
        <v>30000</v>
      </c>
      <c r="E63" s="11">
        <v>81000</v>
      </c>
      <c r="F63" s="11">
        <f>D63+E63</f>
        <v>111000</v>
      </c>
      <c r="G63" s="11">
        <v>0</v>
      </c>
      <c r="H63" s="11">
        <f>F63+G63</f>
        <v>111000</v>
      </c>
      <c r="I63" s="11">
        <f>J63-H63</f>
        <v>4000</v>
      </c>
      <c r="J63" s="11">
        <v>115000</v>
      </c>
      <c r="K63" s="12">
        <f>C63+E63+G63+I63</f>
        <v>85000</v>
      </c>
      <c r="L63" s="13"/>
      <c r="M63" s="12">
        <v>115000</v>
      </c>
      <c r="O63" s="76">
        <f t="shared" si="68"/>
        <v>81000</v>
      </c>
    </row>
    <row r="64" spans="1:15" s="18" customFormat="1" ht="36" hidden="1" customHeight="1" x14ac:dyDescent="0.25">
      <c r="A64" s="25"/>
      <c r="B64" s="12"/>
      <c r="C64" s="65"/>
      <c r="D64" s="11"/>
      <c r="E64" s="11"/>
      <c r="F64" s="11"/>
      <c r="G64" s="11"/>
      <c r="H64" s="15">
        <f>H65</f>
        <v>0</v>
      </c>
      <c r="I64" s="15">
        <f>J64-H64</f>
        <v>2003</v>
      </c>
      <c r="J64" s="15">
        <f>J65</f>
        <v>2003</v>
      </c>
      <c r="K64" s="36">
        <f>K65</f>
        <v>2003</v>
      </c>
      <c r="L64" s="13"/>
      <c r="M64" s="36">
        <f>M65</f>
        <v>2003</v>
      </c>
      <c r="O64" s="76"/>
    </row>
    <row r="65" spans="1:15" s="18" customFormat="1" ht="36" hidden="1" customHeight="1" x14ac:dyDescent="0.25">
      <c r="A65" s="25"/>
      <c r="B65" s="12"/>
      <c r="C65" s="65"/>
      <c r="D65" s="11"/>
      <c r="E65" s="11"/>
      <c r="F65" s="11"/>
      <c r="G65" s="11"/>
      <c r="H65" s="11">
        <v>0</v>
      </c>
      <c r="I65" s="11">
        <f>J65-H65</f>
        <v>2003</v>
      </c>
      <c r="J65" s="11">
        <v>2003</v>
      </c>
      <c r="K65" s="12">
        <f>C65+E65+G65+I65</f>
        <v>2003</v>
      </c>
      <c r="L65" s="13"/>
      <c r="M65" s="12">
        <v>2003</v>
      </c>
      <c r="O65" s="76"/>
    </row>
    <row r="66" spans="1:15" s="16" customFormat="1" ht="102" hidden="1" x14ac:dyDescent="0.25">
      <c r="A66" s="24" t="s">
        <v>44</v>
      </c>
      <c r="B66" s="36">
        <f t="shared" ref="B66:M66" si="81">B67</f>
        <v>2200</v>
      </c>
      <c r="C66" s="15">
        <f t="shared" si="81"/>
        <v>0</v>
      </c>
      <c r="D66" s="15">
        <f t="shared" si="81"/>
        <v>2200</v>
      </c>
      <c r="E66" s="15">
        <f t="shared" si="81"/>
        <v>800</v>
      </c>
      <c r="F66" s="15">
        <f t="shared" si="81"/>
        <v>3000</v>
      </c>
      <c r="G66" s="15">
        <f t="shared" si="81"/>
        <v>0</v>
      </c>
      <c r="H66" s="15">
        <f t="shared" si="81"/>
        <v>3000</v>
      </c>
      <c r="I66" s="15">
        <f t="shared" si="81"/>
        <v>900</v>
      </c>
      <c r="J66" s="15">
        <f t="shared" si="81"/>
        <v>3900</v>
      </c>
      <c r="K66" s="36">
        <f t="shared" si="81"/>
        <v>1700</v>
      </c>
      <c r="L66" s="36">
        <f t="shared" si="81"/>
        <v>0</v>
      </c>
      <c r="M66" s="36">
        <f t="shared" si="81"/>
        <v>3900</v>
      </c>
      <c r="O66" s="76">
        <f t="shared" si="68"/>
        <v>800</v>
      </c>
    </row>
    <row r="67" spans="1:15" s="18" customFormat="1" ht="89.25" hidden="1" x14ac:dyDescent="0.25">
      <c r="A67" s="25" t="s">
        <v>45</v>
      </c>
      <c r="B67" s="12">
        <v>2200</v>
      </c>
      <c r="C67" s="65">
        <v>0</v>
      </c>
      <c r="D67" s="11">
        <f t="shared" si="77"/>
        <v>2200</v>
      </c>
      <c r="E67" s="11">
        <v>800</v>
      </c>
      <c r="F67" s="11">
        <f>D67+E67</f>
        <v>3000</v>
      </c>
      <c r="G67" s="11">
        <v>0</v>
      </c>
      <c r="H67" s="11">
        <f>F67+G67</f>
        <v>3000</v>
      </c>
      <c r="I67" s="11">
        <f>J67-H67</f>
        <v>900</v>
      </c>
      <c r="J67" s="11">
        <v>3900</v>
      </c>
      <c r="K67" s="12">
        <f>C67+E67+G67+I67</f>
        <v>1700</v>
      </c>
      <c r="L67" s="13"/>
      <c r="M67" s="12">
        <v>3900</v>
      </c>
      <c r="O67" s="76">
        <f t="shared" si="68"/>
        <v>800</v>
      </c>
    </row>
    <row r="68" spans="1:15" s="57" customFormat="1" ht="25.5" x14ac:dyDescent="0.25">
      <c r="A68" s="48" t="s">
        <v>88</v>
      </c>
      <c r="B68" s="49">
        <f t="shared" ref="B68:D68" si="82">SUM(B69:B75)</f>
        <v>20868</v>
      </c>
      <c r="C68" s="49">
        <f t="shared" si="82"/>
        <v>0</v>
      </c>
      <c r="D68" s="49">
        <f t="shared" si="82"/>
        <v>20868</v>
      </c>
      <c r="E68" s="49">
        <f t="shared" ref="E68:F68" si="83">SUM(E69:E75)</f>
        <v>13573</v>
      </c>
      <c r="F68" s="49">
        <f t="shared" si="83"/>
        <v>34441</v>
      </c>
      <c r="G68" s="49">
        <f t="shared" ref="G68:J68" si="84">SUM(G69:G75)</f>
        <v>0</v>
      </c>
      <c r="H68" s="49">
        <f t="shared" si="84"/>
        <v>34441</v>
      </c>
      <c r="I68" s="49">
        <f t="shared" si="84"/>
        <v>27673</v>
      </c>
      <c r="J68" s="49">
        <f t="shared" si="84"/>
        <v>62114</v>
      </c>
      <c r="K68" s="49">
        <f>C68+E68+G68+I68</f>
        <v>41246</v>
      </c>
      <c r="L68" s="49">
        <f>M68-J68</f>
        <v>0</v>
      </c>
      <c r="M68" s="49">
        <f>SUM(M69:M75)</f>
        <v>62114</v>
      </c>
      <c r="O68" s="76"/>
    </row>
    <row r="69" spans="1:15" s="18" customFormat="1" ht="38.25" hidden="1" x14ac:dyDescent="0.25">
      <c r="A69" s="25" t="s">
        <v>46</v>
      </c>
      <c r="B69" s="12">
        <v>6266</v>
      </c>
      <c r="C69" s="65">
        <v>0</v>
      </c>
      <c r="D69" s="11">
        <f>B69+C69</f>
        <v>6266</v>
      </c>
      <c r="E69" s="11">
        <v>13573</v>
      </c>
      <c r="F69" s="11">
        <f>D69+E69</f>
        <v>19839</v>
      </c>
      <c r="G69" s="11">
        <v>0</v>
      </c>
      <c r="H69" s="11">
        <f>F69+G69</f>
        <v>19839</v>
      </c>
      <c r="I69" s="11">
        <f>J69-H69</f>
        <v>27673</v>
      </c>
      <c r="J69" s="11">
        <v>47512</v>
      </c>
      <c r="K69" s="12">
        <f>C69+E69+G69+I69</f>
        <v>41246</v>
      </c>
      <c r="L69" s="13"/>
      <c r="M69" s="12">
        <v>47512</v>
      </c>
      <c r="O69" s="76">
        <f t="shared" ref="O69:O75" si="85">F69-D69</f>
        <v>13573</v>
      </c>
    </row>
    <row r="70" spans="1:15" s="18" customFormat="1" ht="38.25" hidden="1" x14ac:dyDescent="0.25">
      <c r="A70" s="25" t="s">
        <v>47</v>
      </c>
      <c r="B70" s="12">
        <v>567</v>
      </c>
      <c r="C70" s="65">
        <v>0</v>
      </c>
      <c r="D70" s="11">
        <f t="shared" si="77"/>
        <v>567</v>
      </c>
      <c r="E70" s="11">
        <v>0</v>
      </c>
      <c r="F70" s="11">
        <f t="shared" ref="F70:F75" si="86">D70+E70</f>
        <v>567</v>
      </c>
      <c r="G70" s="11">
        <v>0</v>
      </c>
      <c r="H70" s="11">
        <f t="shared" ref="H70:H75" si="87">F70+G70</f>
        <v>567</v>
      </c>
      <c r="I70" s="11">
        <f t="shared" ref="I70:I75" si="88">J70-H70</f>
        <v>0</v>
      </c>
      <c r="J70" s="11">
        <v>567</v>
      </c>
      <c r="K70" s="12">
        <f t="shared" ref="K70:K75" si="89">C70+E70+G70+I70</f>
        <v>0</v>
      </c>
      <c r="L70" s="13"/>
      <c r="M70" s="12">
        <v>567</v>
      </c>
      <c r="O70" s="76">
        <f t="shared" si="85"/>
        <v>0</v>
      </c>
    </row>
    <row r="71" spans="1:15" s="18" customFormat="1" ht="25.5" hidden="1" x14ac:dyDescent="0.25">
      <c r="A71" s="25" t="s">
        <v>48</v>
      </c>
      <c r="B71" s="12">
        <v>0</v>
      </c>
      <c r="C71" s="65">
        <v>0</v>
      </c>
      <c r="D71" s="11">
        <f t="shared" si="77"/>
        <v>0</v>
      </c>
      <c r="E71" s="11">
        <v>0</v>
      </c>
      <c r="F71" s="11">
        <f t="shared" si="86"/>
        <v>0</v>
      </c>
      <c r="G71" s="11">
        <v>0</v>
      </c>
      <c r="H71" s="11">
        <f t="shared" si="87"/>
        <v>0</v>
      </c>
      <c r="I71" s="11">
        <f t="shared" si="88"/>
        <v>0</v>
      </c>
      <c r="J71" s="11">
        <v>0</v>
      </c>
      <c r="K71" s="12">
        <f t="shared" si="89"/>
        <v>0</v>
      </c>
      <c r="L71" s="13"/>
      <c r="M71" s="12">
        <v>0</v>
      </c>
      <c r="O71" s="76">
        <f t="shared" si="85"/>
        <v>0</v>
      </c>
    </row>
    <row r="72" spans="1:15" s="18" customFormat="1" ht="25.5" hidden="1" x14ac:dyDescent="0.25">
      <c r="A72" s="25" t="s">
        <v>49</v>
      </c>
      <c r="B72" s="12">
        <v>0</v>
      </c>
      <c r="C72" s="65">
        <v>0</v>
      </c>
      <c r="D72" s="11">
        <f t="shared" si="77"/>
        <v>0</v>
      </c>
      <c r="E72" s="11">
        <v>0</v>
      </c>
      <c r="F72" s="11">
        <f t="shared" si="86"/>
        <v>0</v>
      </c>
      <c r="G72" s="11">
        <v>0</v>
      </c>
      <c r="H72" s="11">
        <f t="shared" si="87"/>
        <v>0</v>
      </c>
      <c r="I72" s="11">
        <f t="shared" si="88"/>
        <v>0</v>
      </c>
      <c r="J72" s="11">
        <v>0</v>
      </c>
      <c r="K72" s="12">
        <f t="shared" si="89"/>
        <v>0</v>
      </c>
      <c r="L72" s="13"/>
      <c r="M72" s="12">
        <v>0</v>
      </c>
      <c r="O72" s="76">
        <f t="shared" si="85"/>
        <v>0</v>
      </c>
    </row>
    <row r="73" spans="1:15" s="18" customFormat="1" ht="25.5" hidden="1" x14ac:dyDescent="0.25">
      <c r="A73" s="25" t="s">
        <v>96</v>
      </c>
      <c r="B73" s="12">
        <v>2569</v>
      </c>
      <c r="C73" s="65">
        <v>0</v>
      </c>
      <c r="D73" s="11">
        <f t="shared" si="77"/>
        <v>2569</v>
      </c>
      <c r="E73" s="11">
        <v>0</v>
      </c>
      <c r="F73" s="11">
        <f t="shared" si="86"/>
        <v>2569</v>
      </c>
      <c r="G73" s="11">
        <v>0</v>
      </c>
      <c r="H73" s="11">
        <f t="shared" si="87"/>
        <v>2569</v>
      </c>
      <c r="I73" s="11">
        <f t="shared" si="88"/>
        <v>0</v>
      </c>
      <c r="J73" s="11">
        <v>2569</v>
      </c>
      <c r="K73" s="12">
        <f t="shared" si="89"/>
        <v>0</v>
      </c>
      <c r="L73" s="13"/>
      <c r="M73" s="12">
        <v>2569</v>
      </c>
      <c r="O73" s="76">
        <f t="shared" si="85"/>
        <v>0</v>
      </c>
    </row>
    <row r="74" spans="1:15" s="18" customFormat="1" ht="38.25" hidden="1" x14ac:dyDescent="0.25">
      <c r="A74" s="25" t="s">
        <v>97</v>
      </c>
      <c r="B74" s="12">
        <v>207</v>
      </c>
      <c r="C74" s="65">
        <v>0</v>
      </c>
      <c r="D74" s="11">
        <f t="shared" si="77"/>
        <v>207</v>
      </c>
      <c r="E74" s="11">
        <v>0</v>
      </c>
      <c r="F74" s="11">
        <f t="shared" si="86"/>
        <v>207</v>
      </c>
      <c r="G74" s="11">
        <v>0</v>
      </c>
      <c r="H74" s="11">
        <f t="shared" si="87"/>
        <v>207</v>
      </c>
      <c r="I74" s="11">
        <f t="shared" si="88"/>
        <v>0</v>
      </c>
      <c r="J74" s="11">
        <v>207</v>
      </c>
      <c r="K74" s="12">
        <f t="shared" si="89"/>
        <v>0</v>
      </c>
      <c r="L74" s="13"/>
      <c r="M74" s="12">
        <v>207</v>
      </c>
      <c r="O74" s="76">
        <f t="shared" si="85"/>
        <v>0</v>
      </c>
    </row>
    <row r="75" spans="1:15" s="18" customFormat="1" ht="51" hidden="1" x14ac:dyDescent="0.25">
      <c r="A75" s="25" t="s">
        <v>50</v>
      </c>
      <c r="B75" s="12">
        <v>11259</v>
      </c>
      <c r="C75" s="65">
        <v>0</v>
      </c>
      <c r="D75" s="11">
        <f t="shared" si="77"/>
        <v>11259</v>
      </c>
      <c r="E75" s="11">
        <v>0</v>
      </c>
      <c r="F75" s="11">
        <f t="shared" si="86"/>
        <v>11259</v>
      </c>
      <c r="G75" s="11">
        <v>0</v>
      </c>
      <c r="H75" s="11">
        <f t="shared" si="87"/>
        <v>11259</v>
      </c>
      <c r="I75" s="11">
        <f t="shared" si="88"/>
        <v>0</v>
      </c>
      <c r="J75" s="11">
        <v>11259</v>
      </c>
      <c r="K75" s="12">
        <f t="shared" si="89"/>
        <v>0</v>
      </c>
      <c r="L75" s="13"/>
      <c r="M75" s="12">
        <v>11259</v>
      </c>
      <c r="O75" s="76">
        <f t="shared" si="85"/>
        <v>0</v>
      </c>
    </row>
    <row r="76" spans="1:15" s="57" customFormat="1" x14ac:dyDescent="0.25">
      <c r="A76" s="48" t="s">
        <v>89</v>
      </c>
      <c r="B76" s="49">
        <f>SUM(B77:B79)</f>
        <v>2331</v>
      </c>
      <c r="C76" s="49">
        <f t="shared" ref="C76:J76" si="90">SUM(C77:C79)</f>
        <v>0</v>
      </c>
      <c r="D76" s="49">
        <f t="shared" si="90"/>
        <v>2331</v>
      </c>
      <c r="E76" s="49">
        <f t="shared" si="90"/>
        <v>887</v>
      </c>
      <c r="F76" s="49">
        <f t="shared" si="90"/>
        <v>3218</v>
      </c>
      <c r="G76" s="49">
        <f t="shared" si="90"/>
        <v>0</v>
      </c>
      <c r="H76" s="49">
        <f t="shared" si="90"/>
        <v>3218</v>
      </c>
      <c r="I76" s="49">
        <f t="shared" si="90"/>
        <v>0</v>
      </c>
      <c r="J76" s="49">
        <f t="shared" si="90"/>
        <v>3218</v>
      </c>
      <c r="K76" s="49">
        <f>C76+E76+G76</f>
        <v>887</v>
      </c>
      <c r="L76" s="49">
        <f>M76-J76</f>
        <v>0</v>
      </c>
      <c r="M76" s="49">
        <f>SUM(M77:M79)</f>
        <v>3218</v>
      </c>
      <c r="O76" s="76"/>
    </row>
    <row r="77" spans="1:15" s="18" customFormat="1" ht="38.25" hidden="1" x14ac:dyDescent="0.25">
      <c r="A77" s="30" t="s">
        <v>75</v>
      </c>
      <c r="B77" s="12">
        <v>2000</v>
      </c>
      <c r="C77" s="11">
        <v>0</v>
      </c>
      <c r="D77" s="11">
        <f>B77+C77</f>
        <v>2000</v>
      </c>
      <c r="E77" s="11">
        <v>0</v>
      </c>
      <c r="F77" s="11">
        <f>D77+E77</f>
        <v>2000</v>
      </c>
      <c r="G77" s="11">
        <v>0</v>
      </c>
      <c r="H77" s="11">
        <f>F77+G77</f>
        <v>2000</v>
      </c>
      <c r="I77" s="11">
        <f>J77-H77</f>
        <v>0</v>
      </c>
      <c r="J77" s="11">
        <v>2000</v>
      </c>
      <c r="K77" s="12">
        <f>C77+E77+G77+I77</f>
        <v>0</v>
      </c>
      <c r="L77" s="13"/>
      <c r="M77" s="12">
        <v>2000</v>
      </c>
      <c r="O77" s="76">
        <f>F77-D77</f>
        <v>0</v>
      </c>
    </row>
    <row r="78" spans="1:15" s="18" customFormat="1" ht="51" hidden="1" x14ac:dyDescent="0.25">
      <c r="A78" s="30" t="s">
        <v>76</v>
      </c>
      <c r="B78" s="12">
        <v>331</v>
      </c>
      <c r="C78" s="65">
        <v>0</v>
      </c>
      <c r="D78" s="11">
        <f t="shared" si="77"/>
        <v>331</v>
      </c>
      <c r="E78" s="11">
        <v>0</v>
      </c>
      <c r="F78" s="11">
        <f t="shared" ref="F78:F79" si="91">D78+E78</f>
        <v>331</v>
      </c>
      <c r="G78" s="11">
        <v>0</v>
      </c>
      <c r="H78" s="11">
        <f t="shared" ref="H78:H79" si="92">F78+G78</f>
        <v>331</v>
      </c>
      <c r="I78" s="11">
        <f t="shared" ref="I78:I79" si="93">J78-H78</f>
        <v>0</v>
      </c>
      <c r="J78" s="11">
        <v>331</v>
      </c>
      <c r="K78" s="12">
        <f t="shared" ref="K78:K79" si="94">C78+E78+G78+I78</f>
        <v>0</v>
      </c>
      <c r="L78" s="13"/>
      <c r="M78" s="12">
        <v>331</v>
      </c>
      <c r="O78" s="76">
        <f>F78-D78</f>
        <v>0</v>
      </c>
    </row>
    <row r="79" spans="1:15" s="18" customFormat="1" ht="25.5" hidden="1" x14ac:dyDescent="0.25">
      <c r="A79" s="30" t="s">
        <v>77</v>
      </c>
      <c r="B79" s="12">
        <v>0</v>
      </c>
      <c r="C79" s="65">
        <v>0</v>
      </c>
      <c r="D79" s="11">
        <f t="shared" si="77"/>
        <v>0</v>
      </c>
      <c r="E79" s="11">
        <v>887</v>
      </c>
      <c r="F79" s="11">
        <f t="shared" si="91"/>
        <v>887</v>
      </c>
      <c r="G79" s="11">
        <v>0</v>
      </c>
      <c r="H79" s="11">
        <f t="shared" si="92"/>
        <v>887</v>
      </c>
      <c r="I79" s="11">
        <f t="shared" si="93"/>
        <v>0</v>
      </c>
      <c r="J79" s="11">
        <v>887</v>
      </c>
      <c r="K79" s="12">
        <f t="shared" si="94"/>
        <v>887</v>
      </c>
      <c r="L79" s="13"/>
      <c r="M79" s="12">
        <v>887</v>
      </c>
      <c r="O79" s="76">
        <f>F79-D79</f>
        <v>887</v>
      </c>
    </row>
    <row r="80" spans="1:15" s="57" customFormat="1" x14ac:dyDescent="0.25">
      <c r="A80" s="48" t="s">
        <v>91</v>
      </c>
      <c r="B80" s="49">
        <f t="shared" ref="B80:D80" si="95">B81+B83+B85</f>
        <v>550</v>
      </c>
      <c r="C80" s="49">
        <f t="shared" si="95"/>
        <v>0</v>
      </c>
      <c r="D80" s="49">
        <f t="shared" si="95"/>
        <v>550</v>
      </c>
      <c r="E80" s="49">
        <f t="shared" ref="E80:F80" si="96">E81+E83+E85</f>
        <v>1443</v>
      </c>
      <c r="F80" s="49">
        <f t="shared" si="96"/>
        <v>1993</v>
      </c>
      <c r="G80" s="49">
        <f t="shared" ref="G80:H80" si="97">G81+G83+G85</f>
        <v>0</v>
      </c>
      <c r="H80" s="49">
        <f t="shared" si="97"/>
        <v>1993</v>
      </c>
      <c r="I80" s="49">
        <f t="shared" ref="I80:J80" si="98">I81+I83+I85</f>
        <v>7155</v>
      </c>
      <c r="J80" s="49">
        <f t="shared" si="98"/>
        <v>9148</v>
      </c>
      <c r="K80" s="49">
        <f>C80+E80+G80+I80</f>
        <v>8598</v>
      </c>
      <c r="L80" s="49">
        <f>M80-J80</f>
        <v>0</v>
      </c>
      <c r="M80" s="49">
        <f>M81+M83+M85</f>
        <v>9148</v>
      </c>
      <c r="O80" s="76"/>
    </row>
    <row r="81" spans="1:15" s="16" customFormat="1" hidden="1" x14ac:dyDescent="0.25">
      <c r="A81" s="24" t="s">
        <v>51</v>
      </c>
      <c r="B81" s="36">
        <f t="shared" ref="B81:M81" si="99">B82</f>
        <v>150</v>
      </c>
      <c r="C81" s="15">
        <f t="shared" si="99"/>
        <v>0</v>
      </c>
      <c r="D81" s="15">
        <f t="shared" si="99"/>
        <v>150</v>
      </c>
      <c r="E81" s="15">
        <f t="shared" si="99"/>
        <v>0</v>
      </c>
      <c r="F81" s="15">
        <f t="shared" si="99"/>
        <v>150</v>
      </c>
      <c r="G81" s="15">
        <f t="shared" si="99"/>
        <v>0</v>
      </c>
      <c r="H81" s="15">
        <f t="shared" si="99"/>
        <v>150</v>
      </c>
      <c r="I81" s="15">
        <f t="shared" si="99"/>
        <v>2920</v>
      </c>
      <c r="J81" s="15">
        <f t="shared" si="99"/>
        <v>3070</v>
      </c>
      <c r="K81" s="36">
        <f t="shared" si="99"/>
        <v>2920</v>
      </c>
      <c r="L81" s="36">
        <f t="shared" si="99"/>
        <v>0</v>
      </c>
      <c r="M81" s="36">
        <f t="shared" si="99"/>
        <v>3070</v>
      </c>
      <c r="O81" s="76">
        <f t="shared" ref="O81:O89" si="100">F81-D81</f>
        <v>0</v>
      </c>
    </row>
    <row r="82" spans="1:15" s="22" customFormat="1" ht="25.5" hidden="1" x14ac:dyDescent="0.25">
      <c r="A82" s="25" t="s">
        <v>52</v>
      </c>
      <c r="B82" s="12">
        <v>150</v>
      </c>
      <c r="C82" s="65">
        <v>0</v>
      </c>
      <c r="D82" s="11">
        <f t="shared" ref="D82" si="101">B82+C82</f>
        <v>150</v>
      </c>
      <c r="E82" s="11">
        <v>0</v>
      </c>
      <c r="F82" s="11">
        <f>D82+E82</f>
        <v>150</v>
      </c>
      <c r="G82" s="11">
        <v>0</v>
      </c>
      <c r="H82" s="11">
        <f>F82+G82</f>
        <v>150</v>
      </c>
      <c r="I82" s="11">
        <f>J82-H82</f>
        <v>2920</v>
      </c>
      <c r="J82" s="11">
        <v>3070</v>
      </c>
      <c r="K82" s="12">
        <f>C82+E82+G82+I82</f>
        <v>2920</v>
      </c>
      <c r="L82" s="56"/>
      <c r="M82" s="85">
        <v>3070</v>
      </c>
      <c r="O82" s="76">
        <f t="shared" si="100"/>
        <v>0</v>
      </c>
    </row>
    <row r="83" spans="1:15" s="16" customFormat="1" ht="102" hidden="1" x14ac:dyDescent="0.25">
      <c r="A83" s="24" t="s">
        <v>79</v>
      </c>
      <c r="B83" s="36">
        <f t="shared" ref="B83:M83" si="102">B84</f>
        <v>350</v>
      </c>
      <c r="C83" s="15">
        <f t="shared" si="102"/>
        <v>0</v>
      </c>
      <c r="D83" s="15">
        <f t="shared" si="102"/>
        <v>350</v>
      </c>
      <c r="E83" s="15">
        <f t="shared" si="102"/>
        <v>-150</v>
      </c>
      <c r="F83" s="15">
        <f t="shared" si="102"/>
        <v>200</v>
      </c>
      <c r="G83" s="15">
        <f t="shared" si="102"/>
        <v>0</v>
      </c>
      <c r="H83" s="15">
        <f t="shared" si="102"/>
        <v>200</v>
      </c>
      <c r="I83" s="15">
        <f t="shared" si="102"/>
        <v>1749</v>
      </c>
      <c r="J83" s="15">
        <f t="shared" si="102"/>
        <v>1949</v>
      </c>
      <c r="K83" s="36">
        <f t="shared" si="102"/>
        <v>1599</v>
      </c>
      <c r="L83" s="36">
        <f t="shared" si="102"/>
        <v>0</v>
      </c>
      <c r="M83" s="36">
        <f t="shared" si="102"/>
        <v>1949</v>
      </c>
      <c r="O83" s="76">
        <f t="shared" si="100"/>
        <v>-150</v>
      </c>
    </row>
    <row r="84" spans="1:15" s="18" customFormat="1" ht="102" hidden="1" x14ac:dyDescent="0.25">
      <c r="A84" s="25" t="s">
        <v>81</v>
      </c>
      <c r="B84" s="12">
        <v>350</v>
      </c>
      <c r="C84" s="65">
        <v>0</v>
      </c>
      <c r="D84" s="11">
        <f t="shared" ref="D84" si="103">B84+C84</f>
        <v>350</v>
      </c>
      <c r="E84" s="11">
        <v>-150</v>
      </c>
      <c r="F84" s="11">
        <f>D84+E84</f>
        <v>200</v>
      </c>
      <c r="G84" s="11">
        <v>0</v>
      </c>
      <c r="H84" s="11">
        <f>F84+G84</f>
        <v>200</v>
      </c>
      <c r="I84" s="11">
        <f>J84-H84</f>
        <v>1749</v>
      </c>
      <c r="J84" s="11">
        <v>1949</v>
      </c>
      <c r="K84" s="12">
        <f>C84+E84+G84+I84</f>
        <v>1599</v>
      </c>
      <c r="L84" s="13"/>
      <c r="M84" s="12">
        <v>1949</v>
      </c>
      <c r="O84" s="76">
        <f t="shared" si="100"/>
        <v>-150</v>
      </c>
    </row>
    <row r="85" spans="1:15" s="16" customFormat="1" ht="63.75" hidden="1" x14ac:dyDescent="0.25">
      <c r="A85" s="24" t="s">
        <v>53</v>
      </c>
      <c r="B85" s="36">
        <f t="shared" ref="B85:D85" si="104">SUM(B86:B89)</f>
        <v>50</v>
      </c>
      <c r="C85" s="15">
        <f t="shared" si="104"/>
        <v>0</v>
      </c>
      <c r="D85" s="15">
        <f t="shared" si="104"/>
        <v>50</v>
      </c>
      <c r="E85" s="15">
        <f t="shared" ref="E85:F85" si="105">SUM(E86:E89)</f>
        <v>1593</v>
      </c>
      <c r="F85" s="15">
        <f t="shared" si="105"/>
        <v>1643</v>
      </c>
      <c r="G85" s="15">
        <f t="shared" ref="G85:J85" si="106">SUM(G86:G89)</f>
        <v>0</v>
      </c>
      <c r="H85" s="15">
        <f t="shared" si="106"/>
        <v>1643</v>
      </c>
      <c r="I85" s="15">
        <f t="shared" si="106"/>
        <v>2486</v>
      </c>
      <c r="J85" s="15">
        <f t="shared" si="106"/>
        <v>4129</v>
      </c>
      <c r="K85" s="36">
        <f t="shared" ref="K85:M85" si="107">SUM(K86:K89)</f>
        <v>4079</v>
      </c>
      <c r="L85" s="36">
        <f t="shared" si="107"/>
        <v>0</v>
      </c>
      <c r="M85" s="36">
        <f t="shared" si="107"/>
        <v>4129</v>
      </c>
      <c r="O85" s="76">
        <f t="shared" si="100"/>
        <v>1593</v>
      </c>
    </row>
    <row r="86" spans="1:15" s="18" customFormat="1" ht="63.75" hidden="1" x14ac:dyDescent="0.25">
      <c r="A86" s="25" t="s">
        <v>54</v>
      </c>
      <c r="B86" s="12">
        <v>0</v>
      </c>
      <c r="C86" s="65">
        <v>0</v>
      </c>
      <c r="D86" s="11">
        <f t="shared" ref="D86:D115" si="108">B86+C86</f>
        <v>0</v>
      </c>
      <c r="E86" s="11">
        <v>0</v>
      </c>
      <c r="F86" s="11">
        <f>D86+E86</f>
        <v>0</v>
      </c>
      <c r="G86" s="11">
        <v>0</v>
      </c>
      <c r="H86" s="11">
        <f t="shared" ref="H86:H89" si="109">F86+G86</f>
        <v>0</v>
      </c>
      <c r="I86" s="11">
        <f>J86-H86</f>
        <v>0</v>
      </c>
      <c r="J86" s="11">
        <v>0</v>
      </c>
      <c r="K86" s="12">
        <f>C86+E86+G86+I86</f>
        <v>0</v>
      </c>
      <c r="L86" s="13"/>
      <c r="M86" s="12">
        <v>0</v>
      </c>
      <c r="O86" s="76">
        <f t="shared" si="100"/>
        <v>0</v>
      </c>
    </row>
    <row r="87" spans="1:15" s="18" customFormat="1" ht="51" hidden="1" x14ac:dyDescent="0.25">
      <c r="A87" s="28" t="s">
        <v>55</v>
      </c>
      <c r="B87" s="12">
        <v>0</v>
      </c>
      <c r="C87" s="65">
        <v>0</v>
      </c>
      <c r="D87" s="11">
        <f t="shared" si="108"/>
        <v>0</v>
      </c>
      <c r="E87" s="11">
        <v>0</v>
      </c>
      <c r="F87" s="11">
        <f t="shared" ref="F87:F89" si="110">D87+E87</f>
        <v>0</v>
      </c>
      <c r="G87" s="11">
        <v>0</v>
      </c>
      <c r="H87" s="11">
        <f>F87+G87</f>
        <v>0</v>
      </c>
      <c r="I87" s="11">
        <f t="shared" ref="I87:I89" si="111">J87-H87</f>
        <v>0</v>
      </c>
      <c r="J87" s="11">
        <v>0</v>
      </c>
      <c r="K87" s="12">
        <f t="shared" ref="K87:K89" si="112">C87+E87+G87+I87</f>
        <v>0</v>
      </c>
      <c r="L87" s="13"/>
      <c r="M87" s="12">
        <v>0</v>
      </c>
      <c r="O87" s="76">
        <f t="shared" si="100"/>
        <v>0</v>
      </c>
    </row>
    <row r="88" spans="1:15" s="18" customFormat="1" ht="51" hidden="1" x14ac:dyDescent="0.25">
      <c r="A88" s="31" t="s">
        <v>56</v>
      </c>
      <c r="B88" s="12">
        <v>50</v>
      </c>
      <c r="C88" s="65">
        <v>0</v>
      </c>
      <c r="D88" s="11">
        <f t="shared" si="108"/>
        <v>50</v>
      </c>
      <c r="E88" s="11">
        <v>1193</v>
      </c>
      <c r="F88" s="11">
        <f t="shared" si="110"/>
        <v>1243</v>
      </c>
      <c r="G88" s="11">
        <v>0</v>
      </c>
      <c r="H88" s="11">
        <f>F88+G88</f>
        <v>1243</v>
      </c>
      <c r="I88" s="11">
        <f t="shared" si="111"/>
        <v>2446</v>
      </c>
      <c r="J88" s="11">
        <f>2004+1582+103</f>
        <v>3689</v>
      </c>
      <c r="K88" s="12">
        <f t="shared" si="112"/>
        <v>3639</v>
      </c>
      <c r="L88" s="13"/>
      <c r="M88" s="12">
        <v>3689</v>
      </c>
      <c r="O88" s="76">
        <f t="shared" si="100"/>
        <v>1193</v>
      </c>
    </row>
    <row r="89" spans="1:15" s="18" customFormat="1" ht="63.75" hidden="1" x14ac:dyDescent="0.25">
      <c r="A89" s="25" t="s">
        <v>57</v>
      </c>
      <c r="B89" s="12">
        <v>0</v>
      </c>
      <c r="C89" s="65">
        <v>0</v>
      </c>
      <c r="D89" s="11">
        <f t="shared" si="108"/>
        <v>0</v>
      </c>
      <c r="E89" s="11">
        <v>400</v>
      </c>
      <c r="F89" s="11">
        <f t="shared" si="110"/>
        <v>400</v>
      </c>
      <c r="G89" s="11">
        <v>0</v>
      </c>
      <c r="H89" s="11">
        <f t="shared" si="109"/>
        <v>400</v>
      </c>
      <c r="I89" s="11">
        <f t="shared" si="111"/>
        <v>40</v>
      </c>
      <c r="J89" s="11">
        <v>440</v>
      </c>
      <c r="K89" s="12">
        <f t="shared" si="112"/>
        <v>440</v>
      </c>
      <c r="L89" s="13"/>
      <c r="M89" s="12">
        <v>440</v>
      </c>
      <c r="O89" s="76">
        <f t="shared" si="100"/>
        <v>400</v>
      </c>
    </row>
    <row r="90" spans="1:15" s="57" customFormat="1" x14ac:dyDescent="0.25">
      <c r="A90" s="48" t="s">
        <v>95</v>
      </c>
      <c r="B90" s="49">
        <f t="shared" ref="B90:D90" si="113">SUM(B91:B112)</f>
        <v>30859</v>
      </c>
      <c r="C90" s="49">
        <f t="shared" si="113"/>
        <v>0</v>
      </c>
      <c r="D90" s="49">
        <f t="shared" si="113"/>
        <v>30859</v>
      </c>
      <c r="E90" s="49">
        <f>SUM(E91:E113)</f>
        <v>41010</v>
      </c>
      <c r="F90" s="49">
        <f t="shared" ref="F90:J90" si="114">SUM(F91:F113)</f>
        <v>71869</v>
      </c>
      <c r="G90" s="49">
        <f t="shared" si="114"/>
        <v>0</v>
      </c>
      <c r="H90" s="49">
        <f t="shared" si="114"/>
        <v>71869</v>
      </c>
      <c r="I90" s="49">
        <f t="shared" si="114"/>
        <v>-27673</v>
      </c>
      <c r="J90" s="49">
        <f t="shared" si="114"/>
        <v>44196</v>
      </c>
      <c r="K90" s="49">
        <f>C90+E90+G90+I90</f>
        <v>13337</v>
      </c>
      <c r="L90" s="49">
        <f>M90-J90</f>
        <v>0</v>
      </c>
      <c r="M90" s="49">
        <f>SUM(M91:M113)</f>
        <v>44196</v>
      </c>
      <c r="O90" s="76"/>
    </row>
    <row r="91" spans="1:15" s="18" customFormat="1" hidden="1" x14ac:dyDescent="0.25">
      <c r="A91" s="60" t="s">
        <v>106</v>
      </c>
      <c r="B91" s="12">
        <v>0</v>
      </c>
      <c r="C91" s="65">
        <v>0</v>
      </c>
      <c r="D91" s="11">
        <f t="shared" si="108"/>
        <v>0</v>
      </c>
      <c r="E91" s="11">
        <v>5</v>
      </c>
      <c r="F91" s="11">
        <f>D91+E91</f>
        <v>5</v>
      </c>
      <c r="G91" s="11">
        <v>0</v>
      </c>
      <c r="H91" s="11">
        <f>F91+G91</f>
        <v>5</v>
      </c>
      <c r="I91" s="11">
        <f>J91-H91</f>
        <v>0</v>
      </c>
      <c r="J91" s="11">
        <v>5</v>
      </c>
      <c r="K91" s="12">
        <f>C91+E91+G91+I91</f>
        <v>5</v>
      </c>
      <c r="L91" s="13"/>
      <c r="M91" s="12">
        <v>5</v>
      </c>
      <c r="O91" s="76">
        <f t="shared" ref="O91:O112" si="115">F91-D91</f>
        <v>5</v>
      </c>
    </row>
    <row r="92" spans="1:15" s="18" customFormat="1" hidden="1" x14ac:dyDescent="0.25">
      <c r="A92" s="60" t="s">
        <v>115</v>
      </c>
      <c r="B92" s="12">
        <v>0</v>
      </c>
      <c r="C92" s="65"/>
      <c r="D92" s="11">
        <f t="shared" si="108"/>
        <v>0</v>
      </c>
      <c r="E92" s="11">
        <v>36</v>
      </c>
      <c r="F92" s="11">
        <f t="shared" ref="F92:F113" si="116">D92+E92</f>
        <v>36</v>
      </c>
      <c r="G92" s="11">
        <v>0</v>
      </c>
      <c r="H92" s="11">
        <f t="shared" ref="H92:H113" si="117">F92+G92</f>
        <v>36</v>
      </c>
      <c r="I92" s="11">
        <f t="shared" ref="I92:I113" si="118">J92-H92</f>
        <v>0</v>
      </c>
      <c r="J92" s="11">
        <v>36</v>
      </c>
      <c r="K92" s="12">
        <f t="shared" ref="K92:K113" si="119">C92+E92+G92+I92</f>
        <v>36</v>
      </c>
      <c r="L92" s="13"/>
      <c r="M92" s="12">
        <v>36</v>
      </c>
      <c r="O92" s="76">
        <f t="shared" si="115"/>
        <v>36</v>
      </c>
    </row>
    <row r="93" spans="1:15" s="18" customFormat="1" hidden="1" x14ac:dyDescent="0.25">
      <c r="A93" s="60" t="s">
        <v>107</v>
      </c>
      <c r="B93" s="12">
        <v>240</v>
      </c>
      <c r="C93" s="65">
        <v>0</v>
      </c>
      <c r="D93" s="11">
        <f t="shared" si="108"/>
        <v>240</v>
      </c>
      <c r="E93" s="11">
        <v>0</v>
      </c>
      <c r="F93" s="11">
        <f t="shared" si="116"/>
        <v>240</v>
      </c>
      <c r="G93" s="11">
        <v>0</v>
      </c>
      <c r="H93" s="11">
        <f t="shared" si="117"/>
        <v>240</v>
      </c>
      <c r="I93" s="11">
        <f t="shared" si="118"/>
        <v>0</v>
      </c>
      <c r="J93" s="11">
        <v>240</v>
      </c>
      <c r="K93" s="12">
        <f t="shared" si="119"/>
        <v>0</v>
      </c>
      <c r="L93" s="13"/>
      <c r="M93" s="12">
        <v>240</v>
      </c>
      <c r="O93" s="76">
        <f t="shared" si="115"/>
        <v>0</v>
      </c>
    </row>
    <row r="94" spans="1:15" s="18" customFormat="1" hidden="1" x14ac:dyDescent="0.25">
      <c r="A94" s="60" t="s">
        <v>116</v>
      </c>
      <c r="B94" s="12">
        <v>0</v>
      </c>
      <c r="C94" s="65"/>
      <c r="D94" s="11">
        <f t="shared" si="108"/>
        <v>0</v>
      </c>
      <c r="E94" s="11">
        <v>15</v>
      </c>
      <c r="F94" s="11">
        <f t="shared" si="116"/>
        <v>15</v>
      </c>
      <c r="G94" s="11">
        <v>0</v>
      </c>
      <c r="H94" s="11">
        <f t="shared" si="117"/>
        <v>15</v>
      </c>
      <c r="I94" s="11">
        <f t="shared" si="118"/>
        <v>0</v>
      </c>
      <c r="J94" s="11">
        <v>15</v>
      </c>
      <c r="K94" s="12">
        <f t="shared" si="119"/>
        <v>15</v>
      </c>
      <c r="L94" s="13"/>
      <c r="M94" s="12">
        <v>15</v>
      </c>
      <c r="O94" s="76">
        <f t="shared" si="115"/>
        <v>15</v>
      </c>
    </row>
    <row r="95" spans="1:15" s="18" customFormat="1" hidden="1" x14ac:dyDescent="0.25">
      <c r="A95" s="60" t="s">
        <v>117</v>
      </c>
      <c r="B95" s="12">
        <v>0</v>
      </c>
      <c r="C95" s="65"/>
      <c r="D95" s="11">
        <f t="shared" si="108"/>
        <v>0</v>
      </c>
      <c r="E95" s="11">
        <v>0</v>
      </c>
      <c r="F95" s="11">
        <f t="shared" si="116"/>
        <v>0</v>
      </c>
      <c r="G95" s="11">
        <v>0</v>
      </c>
      <c r="H95" s="11">
        <f t="shared" si="117"/>
        <v>0</v>
      </c>
      <c r="I95" s="11">
        <f t="shared" si="118"/>
        <v>0</v>
      </c>
      <c r="J95" s="11">
        <v>0</v>
      </c>
      <c r="K95" s="12">
        <f t="shared" si="119"/>
        <v>0</v>
      </c>
      <c r="L95" s="13"/>
      <c r="M95" s="12">
        <v>0</v>
      </c>
      <c r="O95" s="76">
        <f t="shared" si="115"/>
        <v>0</v>
      </c>
    </row>
    <row r="96" spans="1:15" s="18" customFormat="1" hidden="1" x14ac:dyDescent="0.25">
      <c r="A96" s="60" t="s">
        <v>108</v>
      </c>
      <c r="B96" s="12">
        <v>30458</v>
      </c>
      <c r="C96" s="65">
        <v>0</v>
      </c>
      <c r="D96" s="11">
        <f t="shared" si="108"/>
        <v>30458</v>
      </c>
      <c r="E96" s="11">
        <v>0</v>
      </c>
      <c r="F96" s="11">
        <f t="shared" si="116"/>
        <v>30458</v>
      </c>
      <c r="G96" s="11">
        <v>0</v>
      </c>
      <c r="H96" s="11">
        <f t="shared" si="117"/>
        <v>30458</v>
      </c>
      <c r="I96" s="11">
        <f t="shared" si="118"/>
        <v>-27673</v>
      </c>
      <c r="J96" s="11">
        <v>2785</v>
      </c>
      <c r="K96" s="12">
        <f t="shared" si="119"/>
        <v>-27673</v>
      </c>
      <c r="L96" s="13"/>
      <c r="M96" s="12">
        <v>2785</v>
      </c>
      <c r="O96" s="76">
        <f t="shared" si="115"/>
        <v>0</v>
      </c>
    </row>
    <row r="97" spans="1:15" s="18" customFormat="1" hidden="1" x14ac:dyDescent="0.25">
      <c r="A97" s="60" t="s">
        <v>109</v>
      </c>
      <c r="B97" s="12">
        <v>0</v>
      </c>
      <c r="C97" s="65">
        <v>0</v>
      </c>
      <c r="D97" s="11">
        <f t="shared" si="108"/>
        <v>0</v>
      </c>
      <c r="E97" s="11">
        <v>6</v>
      </c>
      <c r="F97" s="11">
        <f t="shared" si="116"/>
        <v>6</v>
      </c>
      <c r="G97" s="11">
        <v>0</v>
      </c>
      <c r="H97" s="11">
        <f t="shared" si="117"/>
        <v>6</v>
      </c>
      <c r="I97" s="11">
        <f t="shared" si="118"/>
        <v>0</v>
      </c>
      <c r="J97" s="11">
        <v>6</v>
      </c>
      <c r="K97" s="12">
        <f t="shared" si="119"/>
        <v>6</v>
      </c>
      <c r="L97" s="13"/>
      <c r="M97" s="12">
        <v>6</v>
      </c>
      <c r="O97" s="76">
        <f t="shared" si="115"/>
        <v>6</v>
      </c>
    </row>
    <row r="98" spans="1:15" s="18" customFormat="1" hidden="1" x14ac:dyDescent="0.25">
      <c r="A98" s="60" t="s">
        <v>110</v>
      </c>
      <c r="B98" s="12">
        <v>56</v>
      </c>
      <c r="C98" s="65">
        <v>0</v>
      </c>
      <c r="D98" s="11">
        <f t="shared" si="108"/>
        <v>56</v>
      </c>
      <c r="E98" s="11">
        <v>-4</v>
      </c>
      <c r="F98" s="11">
        <f t="shared" si="116"/>
        <v>52</v>
      </c>
      <c r="G98" s="11">
        <v>0</v>
      </c>
      <c r="H98" s="11">
        <f t="shared" si="117"/>
        <v>52</v>
      </c>
      <c r="I98" s="11">
        <f t="shared" si="118"/>
        <v>0</v>
      </c>
      <c r="J98" s="11">
        <v>52</v>
      </c>
      <c r="K98" s="12">
        <f t="shared" si="119"/>
        <v>-4</v>
      </c>
      <c r="L98" s="13"/>
      <c r="M98" s="12">
        <v>52</v>
      </c>
      <c r="O98" s="76">
        <f t="shared" si="115"/>
        <v>-4</v>
      </c>
    </row>
    <row r="99" spans="1:15" s="18" customFormat="1" hidden="1" x14ac:dyDescent="0.25">
      <c r="A99" s="60" t="s">
        <v>135</v>
      </c>
      <c r="B99" s="12">
        <v>0</v>
      </c>
      <c r="C99" s="65"/>
      <c r="D99" s="11">
        <f t="shared" si="108"/>
        <v>0</v>
      </c>
      <c r="E99" s="11">
        <v>3</v>
      </c>
      <c r="F99" s="11">
        <f t="shared" si="116"/>
        <v>3</v>
      </c>
      <c r="G99" s="11">
        <v>0</v>
      </c>
      <c r="H99" s="11">
        <f t="shared" si="117"/>
        <v>3</v>
      </c>
      <c r="I99" s="11">
        <f t="shared" si="118"/>
        <v>0</v>
      </c>
      <c r="J99" s="11">
        <v>3</v>
      </c>
      <c r="K99" s="12">
        <f t="shared" si="119"/>
        <v>3</v>
      </c>
      <c r="L99" s="13"/>
      <c r="M99" s="12">
        <v>3</v>
      </c>
      <c r="O99" s="76"/>
    </row>
    <row r="100" spans="1:15" s="18" customFormat="1" hidden="1" x14ac:dyDescent="0.25">
      <c r="A100" s="60" t="s">
        <v>118</v>
      </c>
      <c r="B100" s="12">
        <v>0</v>
      </c>
      <c r="C100" s="65"/>
      <c r="D100" s="11">
        <f t="shared" si="108"/>
        <v>0</v>
      </c>
      <c r="E100" s="11">
        <v>210</v>
      </c>
      <c r="F100" s="11">
        <f t="shared" si="116"/>
        <v>210</v>
      </c>
      <c r="G100" s="11">
        <v>0</v>
      </c>
      <c r="H100" s="11">
        <f t="shared" si="117"/>
        <v>210</v>
      </c>
      <c r="I100" s="11">
        <f t="shared" si="118"/>
        <v>0</v>
      </c>
      <c r="J100" s="11">
        <v>210</v>
      </c>
      <c r="K100" s="12">
        <f t="shared" si="119"/>
        <v>210</v>
      </c>
      <c r="L100" s="13"/>
      <c r="M100" s="12">
        <v>210</v>
      </c>
      <c r="O100" s="76">
        <f t="shared" si="115"/>
        <v>210</v>
      </c>
    </row>
    <row r="101" spans="1:15" s="18" customFormat="1" hidden="1" x14ac:dyDescent="0.25">
      <c r="A101" s="60" t="s">
        <v>119</v>
      </c>
      <c r="B101" s="12">
        <v>0</v>
      </c>
      <c r="C101" s="65"/>
      <c r="D101" s="11">
        <f t="shared" si="108"/>
        <v>0</v>
      </c>
      <c r="E101" s="11">
        <v>7</v>
      </c>
      <c r="F101" s="11">
        <f t="shared" si="116"/>
        <v>7</v>
      </c>
      <c r="G101" s="11">
        <v>0</v>
      </c>
      <c r="H101" s="11">
        <f t="shared" si="117"/>
        <v>7</v>
      </c>
      <c r="I101" s="11">
        <f t="shared" si="118"/>
        <v>0</v>
      </c>
      <c r="J101" s="11">
        <v>7</v>
      </c>
      <c r="K101" s="12">
        <f t="shared" si="119"/>
        <v>7</v>
      </c>
      <c r="L101" s="13"/>
      <c r="M101" s="12">
        <v>7</v>
      </c>
      <c r="O101" s="76">
        <f t="shared" si="115"/>
        <v>7</v>
      </c>
    </row>
    <row r="102" spans="1:15" s="18" customFormat="1" hidden="1" x14ac:dyDescent="0.25">
      <c r="A102" s="60" t="s">
        <v>124</v>
      </c>
      <c r="B102" s="12">
        <v>0</v>
      </c>
      <c r="C102" s="65"/>
      <c r="D102" s="11">
        <f t="shared" si="108"/>
        <v>0</v>
      </c>
      <c r="E102" s="11">
        <v>0</v>
      </c>
      <c r="F102" s="11">
        <f t="shared" si="116"/>
        <v>0</v>
      </c>
      <c r="G102" s="11">
        <v>0</v>
      </c>
      <c r="H102" s="11">
        <f t="shared" si="117"/>
        <v>0</v>
      </c>
      <c r="I102" s="11">
        <f t="shared" si="118"/>
        <v>0</v>
      </c>
      <c r="J102" s="11">
        <v>0</v>
      </c>
      <c r="K102" s="12">
        <f t="shared" si="119"/>
        <v>0</v>
      </c>
      <c r="L102" s="13"/>
      <c r="M102" s="12">
        <v>0</v>
      </c>
      <c r="O102" s="76">
        <f t="shared" si="115"/>
        <v>0</v>
      </c>
    </row>
    <row r="103" spans="1:15" s="18" customFormat="1" hidden="1" x14ac:dyDescent="0.25">
      <c r="A103" s="60" t="s">
        <v>111</v>
      </c>
      <c r="B103" s="12">
        <v>48</v>
      </c>
      <c r="C103" s="65"/>
      <c r="D103" s="11">
        <f t="shared" si="108"/>
        <v>48</v>
      </c>
      <c r="E103" s="11">
        <v>18</v>
      </c>
      <c r="F103" s="11">
        <f t="shared" si="116"/>
        <v>66</v>
      </c>
      <c r="G103" s="11">
        <v>0</v>
      </c>
      <c r="H103" s="11">
        <f t="shared" si="117"/>
        <v>66</v>
      </c>
      <c r="I103" s="11">
        <f t="shared" si="118"/>
        <v>0</v>
      </c>
      <c r="J103" s="11">
        <v>66</v>
      </c>
      <c r="K103" s="12">
        <f t="shared" si="119"/>
        <v>18</v>
      </c>
      <c r="L103" s="13"/>
      <c r="M103" s="12">
        <v>66</v>
      </c>
      <c r="O103" s="76">
        <f t="shared" si="115"/>
        <v>18</v>
      </c>
    </row>
    <row r="104" spans="1:15" s="18" customFormat="1" hidden="1" x14ac:dyDescent="0.25">
      <c r="A104" s="60" t="s">
        <v>120</v>
      </c>
      <c r="B104" s="12">
        <v>10</v>
      </c>
      <c r="C104" s="65"/>
      <c r="D104" s="11">
        <f t="shared" si="108"/>
        <v>10</v>
      </c>
      <c r="E104" s="11">
        <v>96</v>
      </c>
      <c r="F104" s="11">
        <f t="shared" si="116"/>
        <v>106</v>
      </c>
      <c r="G104" s="11">
        <v>0</v>
      </c>
      <c r="H104" s="11">
        <f t="shared" si="117"/>
        <v>106</v>
      </c>
      <c r="I104" s="11">
        <f t="shared" si="118"/>
        <v>0</v>
      </c>
      <c r="J104" s="11">
        <v>106</v>
      </c>
      <c r="K104" s="12">
        <f t="shared" si="119"/>
        <v>96</v>
      </c>
      <c r="L104" s="13"/>
      <c r="M104" s="12">
        <v>106</v>
      </c>
      <c r="O104" s="76">
        <f t="shared" si="115"/>
        <v>96</v>
      </c>
    </row>
    <row r="105" spans="1:15" s="18" customFormat="1" hidden="1" x14ac:dyDescent="0.25">
      <c r="A105" s="60" t="s">
        <v>112</v>
      </c>
      <c r="B105" s="12">
        <v>2</v>
      </c>
      <c r="C105" s="65">
        <v>0</v>
      </c>
      <c r="D105" s="11">
        <f t="shared" si="108"/>
        <v>2</v>
      </c>
      <c r="E105" s="11">
        <v>402</v>
      </c>
      <c r="F105" s="11">
        <f t="shared" si="116"/>
        <v>404</v>
      </c>
      <c r="G105" s="11">
        <v>0</v>
      </c>
      <c r="H105" s="11">
        <f t="shared" si="117"/>
        <v>404</v>
      </c>
      <c r="I105" s="11">
        <f t="shared" si="118"/>
        <v>0</v>
      </c>
      <c r="J105" s="11">
        <v>404</v>
      </c>
      <c r="K105" s="12">
        <f t="shared" si="119"/>
        <v>402</v>
      </c>
      <c r="L105" s="13"/>
      <c r="M105" s="12">
        <v>404</v>
      </c>
      <c r="O105" s="76">
        <f t="shared" si="115"/>
        <v>402</v>
      </c>
    </row>
    <row r="106" spans="1:15" s="18" customFormat="1" hidden="1" x14ac:dyDescent="0.25">
      <c r="A106" s="60" t="s">
        <v>125</v>
      </c>
      <c r="B106" s="12">
        <v>0</v>
      </c>
      <c r="C106" s="65"/>
      <c r="D106" s="11">
        <f t="shared" si="108"/>
        <v>0</v>
      </c>
      <c r="E106" s="11">
        <v>0</v>
      </c>
      <c r="F106" s="11">
        <f t="shared" si="116"/>
        <v>0</v>
      </c>
      <c r="G106" s="11">
        <v>0</v>
      </c>
      <c r="H106" s="11">
        <f t="shared" si="117"/>
        <v>0</v>
      </c>
      <c r="I106" s="11">
        <f t="shared" si="118"/>
        <v>0</v>
      </c>
      <c r="J106" s="11">
        <v>0</v>
      </c>
      <c r="K106" s="12">
        <f t="shared" si="119"/>
        <v>0</v>
      </c>
      <c r="L106" s="13"/>
      <c r="M106" s="12">
        <v>0</v>
      </c>
      <c r="O106" s="76">
        <f t="shared" si="115"/>
        <v>0</v>
      </c>
    </row>
    <row r="107" spans="1:15" s="18" customFormat="1" hidden="1" x14ac:dyDescent="0.25">
      <c r="A107" s="60" t="s">
        <v>113</v>
      </c>
      <c r="B107" s="12">
        <v>45</v>
      </c>
      <c r="C107" s="65">
        <v>0</v>
      </c>
      <c r="D107" s="11">
        <f t="shared" si="108"/>
        <v>45</v>
      </c>
      <c r="E107" s="11">
        <v>-2</v>
      </c>
      <c r="F107" s="11">
        <f t="shared" si="116"/>
        <v>43</v>
      </c>
      <c r="G107" s="11">
        <v>0</v>
      </c>
      <c r="H107" s="11">
        <f t="shared" si="117"/>
        <v>43</v>
      </c>
      <c r="I107" s="11">
        <f t="shared" si="118"/>
        <v>0</v>
      </c>
      <c r="J107" s="11">
        <v>43</v>
      </c>
      <c r="K107" s="12">
        <f t="shared" si="119"/>
        <v>-2</v>
      </c>
      <c r="L107" s="13"/>
      <c r="M107" s="12">
        <v>43</v>
      </c>
      <c r="O107" s="76">
        <f t="shared" si="115"/>
        <v>-2</v>
      </c>
    </row>
    <row r="108" spans="1:15" s="18" customFormat="1" hidden="1" x14ac:dyDescent="0.25">
      <c r="A108" s="60" t="s">
        <v>121</v>
      </c>
      <c r="B108" s="12">
        <v>0</v>
      </c>
      <c r="C108" s="65">
        <v>0</v>
      </c>
      <c r="D108" s="11">
        <f t="shared" si="108"/>
        <v>0</v>
      </c>
      <c r="E108" s="11">
        <v>301</v>
      </c>
      <c r="F108" s="11">
        <f t="shared" si="116"/>
        <v>301</v>
      </c>
      <c r="G108" s="11">
        <v>0</v>
      </c>
      <c r="H108" s="11">
        <f t="shared" si="117"/>
        <v>301</v>
      </c>
      <c r="I108" s="11">
        <f t="shared" si="118"/>
        <v>0</v>
      </c>
      <c r="J108" s="11">
        <v>301</v>
      </c>
      <c r="K108" s="12">
        <f t="shared" si="119"/>
        <v>301</v>
      </c>
      <c r="L108" s="13"/>
      <c r="M108" s="12">
        <v>301</v>
      </c>
      <c r="O108" s="76">
        <f t="shared" si="115"/>
        <v>301</v>
      </c>
    </row>
    <row r="109" spans="1:15" s="18" customFormat="1" hidden="1" x14ac:dyDescent="0.25">
      <c r="A109" s="60" t="s">
        <v>126</v>
      </c>
      <c r="B109" s="12">
        <v>0</v>
      </c>
      <c r="C109" s="65"/>
      <c r="D109" s="11">
        <f t="shared" si="108"/>
        <v>0</v>
      </c>
      <c r="E109" s="11">
        <v>0</v>
      </c>
      <c r="F109" s="11">
        <f t="shared" si="116"/>
        <v>0</v>
      </c>
      <c r="G109" s="11">
        <v>0</v>
      </c>
      <c r="H109" s="11">
        <f t="shared" si="117"/>
        <v>0</v>
      </c>
      <c r="I109" s="11">
        <f t="shared" si="118"/>
        <v>0</v>
      </c>
      <c r="J109" s="11">
        <v>0</v>
      </c>
      <c r="K109" s="12">
        <f t="shared" si="119"/>
        <v>0</v>
      </c>
      <c r="L109" s="13"/>
      <c r="M109" s="12">
        <v>0</v>
      </c>
      <c r="O109" s="76">
        <f t="shared" si="115"/>
        <v>0</v>
      </c>
    </row>
    <row r="110" spans="1:15" s="18" customFormat="1" hidden="1" x14ac:dyDescent="0.25">
      <c r="A110" s="60" t="s">
        <v>136</v>
      </c>
      <c r="B110" s="12">
        <v>0</v>
      </c>
      <c r="C110" s="65"/>
      <c r="D110" s="11">
        <f t="shared" si="108"/>
        <v>0</v>
      </c>
      <c r="E110" s="11">
        <v>35</v>
      </c>
      <c r="F110" s="11">
        <f t="shared" si="116"/>
        <v>35</v>
      </c>
      <c r="G110" s="11">
        <v>0</v>
      </c>
      <c r="H110" s="11">
        <f t="shared" si="117"/>
        <v>35</v>
      </c>
      <c r="I110" s="11">
        <f t="shared" si="118"/>
        <v>0</v>
      </c>
      <c r="J110" s="11">
        <v>35</v>
      </c>
      <c r="K110" s="12">
        <f t="shared" si="119"/>
        <v>35</v>
      </c>
      <c r="L110" s="13"/>
      <c r="M110" s="12">
        <v>35</v>
      </c>
      <c r="O110" s="76">
        <f t="shared" si="115"/>
        <v>35</v>
      </c>
    </row>
    <row r="111" spans="1:15" s="18" customFormat="1" hidden="1" x14ac:dyDescent="0.25">
      <c r="A111" s="60" t="s">
        <v>122</v>
      </c>
      <c r="B111" s="12">
        <v>0</v>
      </c>
      <c r="C111" s="65">
        <v>0</v>
      </c>
      <c r="D111" s="11">
        <f t="shared" si="108"/>
        <v>0</v>
      </c>
      <c r="E111" s="11">
        <v>0</v>
      </c>
      <c r="F111" s="11">
        <f t="shared" si="116"/>
        <v>0</v>
      </c>
      <c r="G111" s="11">
        <v>0</v>
      </c>
      <c r="H111" s="11">
        <f t="shared" si="117"/>
        <v>0</v>
      </c>
      <c r="I111" s="11">
        <f t="shared" si="118"/>
        <v>0</v>
      </c>
      <c r="J111" s="11">
        <v>0</v>
      </c>
      <c r="K111" s="12">
        <f t="shared" si="119"/>
        <v>0</v>
      </c>
      <c r="L111" s="13"/>
      <c r="M111" s="12">
        <v>0</v>
      </c>
      <c r="O111" s="76">
        <f t="shared" si="115"/>
        <v>0</v>
      </c>
    </row>
    <row r="112" spans="1:15" s="18" customFormat="1" hidden="1" x14ac:dyDescent="0.25">
      <c r="A112" s="60" t="s">
        <v>114</v>
      </c>
      <c r="B112" s="12">
        <v>0</v>
      </c>
      <c r="C112" s="65">
        <v>0</v>
      </c>
      <c r="D112" s="11">
        <f t="shared" si="108"/>
        <v>0</v>
      </c>
      <c r="E112" s="11">
        <v>39846</v>
      </c>
      <c r="F112" s="11">
        <f t="shared" si="116"/>
        <v>39846</v>
      </c>
      <c r="G112" s="11">
        <v>0</v>
      </c>
      <c r="H112" s="11">
        <f t="shared" si="117"/>
        <v>39846</v>
      </c>
      <c r="I112" s="11">
        <f t="shared" si="118"/>
        <v>0</v>
      </c>
      <c r="J112" s="11">
        <v>39846</v>
      </c>
      <c r="K112" s="12">
        <f t="shared" si="119"/>
        <v>39846</v>
      </c>
      <c r="L112" s="13"/>
      <c r="M112" s="12">
        <v>39846</v>
      </c>
      <c r="O112" s="76">
        <f t="shared" si="115"/>
        <v>39846</v>
      </c>
    </row>
    <row r="113" spans="1:15" s="18" customFormat="1" hidden="1" x14ac:dyDescent="0.25">
      <c r="A113" s="60" t="s">
        <v>137</v>
      </c>
      <c r="B113" s="12">
        <v>0</v>
      </c>
      <c r="C113" s="65"/>
      <c r="D113" s="11">
        <f t="shared" si="108"/>
        <v>0</v>
      </c>
      <c r="E113" s="11">
        <v>36</v>
      </c>
      <c r="F113" s="11">
        <f t="shared" si="116"/>
        <v>36</v>
      </c>
      <c r="G113" s="11">
        <v>0</v>
      </c>
      <c r="H113" s="11">
        <f t="shared" si="117"/>
        <v>36</v>
      </c>
      <c r="I113" s="11">
        <f t="shared" si="118"/>
        <v>0</v>
      </c>
      <c r="J113" s="11">
        <v>36</v>
      </c>
      <c r="K113" s="12">
        <f t="shared" si="119"/>
        <v>36</v>
      </c>
      <c r="L113" s="13"/>
      <c r="M113" s="12">
        <v>36</v>
      </c>
      <c r="O113" s="76"/>
    </row>
    <row r="114" spans="1:15" s="57" customFormat="1" ht="25.5" x14ac:dyDescent="0.25">
      <c r="A114" s="48" t="s">
        <v>58</v>
      </c>
      <c r="B114" s="49">
        <f t="shared" ref="B114:J114" si="120">B115</f>
        <v>0</v>
      </c>
      <c r="C114" s="49">
        <f t="shared" si="120"/>
        <v>0</v>
      </c>
      <c r="D114" s="49">
        <f t="shared" si="120"/>
        <v>0</v>
      </c>
      <c r="E114" s="49">
        <v>0</v>
      </c>
      <c r="F114" s="49">
        <v>0</v>
      </c>
      <c r="G114" s="49">
        <v>0</v>
      </c>
      <c r="H114" s="49">
        <f t="shared" si="120"/>
        <v>0</v>
      </c>
      <c r="I114" s="49">
        <f t="shared" si="120"/>
        <v>0</v>
      </c>
      <c r="J114" s="49">
        <f t="shared" si="120"/>
        <v>0</v>
      </c>
      <c r="K114" s="49">
        <f t="shared" ref="K114" si="121">C114+E114+G114</f>
        <v>0</v>
      </c>
      <c r="L114" s="49">
        <f>M114-J114</f>
        <v>0</v>
      </c>
      <c r="M114" s="49">
        <f>M115</f>
        <v>0</v>
      </c>
      <c r="O114" s="76"/>
    </row>
    <row r="115" spans="1:15" s="18" customFormat="1" ht="25.5" hidden="1" x14ac:dyDescent="0.25">
      <c r="A115" s="25" t="s">
        <v>58</v>
      </c>
      <c r="B115" s="12">
        <v>0</v>
      </c>
      <c r="C115" s="65">
        <v>0</v>
      </c>
      <c r="D115" s="11">
        <f t="shared" si="108"/>
        <v>0</v>
      </c>
      <c r="E115" s="11">
        <v>0</v>
      </c>
      <c r="F115" s="11">
        <f>D115+E115</f>
        <v>0</v>
      </c>
      <c r="G115" s="11">
        <v>0</v>
      </c>
      <c r="H115" s="11">
        <f>F115+G115</f>
        <v>0</v>
      </c>
      <c r="I115" s="11">
        <f>J115-H115</f>
        <v>0</v>
      </c>
      <c r="J115" s="11">
        <v>0</v>
      </c>
      <c r="K115" s="12">
        <f>C115+E115+G115+I115</f>
        <v>0</v>
      </c>
      <c r="L115" s="13"/>
      <c r="M115" s="12">
        <v>0</v>
      </c>
    </row>
    <row r="116" spans="1:15" s="20" customFormat="1" x14ac:dyDescent="0.25">
      <c r="A116" s="41" t="s">
        <v>59</v>
      </c>
      <c r="B116" s="42">
        <f t="shared" ref="B116:G116" si="122">B117+B148+B150+B152</f>
        <v>2311697.2000000002</v>
      </c>
      <c r="C116" s="68">
        <f t="shared" si="122"/>
        <v>500469.39999999997</v>
      </c>
      <c r="D116" s="68">
        <f t="shared" si="122"/>
        <v>2812166.6</v>
      </c>
      <c r="E116" s="68">
        <f t="shared" si="122"/>
        <v>264072.3000000001</v>
      </c>
      <c r="F116" s="68">
        <f t="shared" si="122"/>
        <v>3076238.9</v>
      </c>
      <c r="G116" s="68">
        <f t="shared" si="122"/>
        <v>139502.39999999994</v>
      </c>
      <c r="H116" s="68">
        <f>H117+H148+H150+H152</f>
        <v>3215741.3000000007</v>
      </c>
      <c r="I116" s="68">
        <f t="shared" ref="I116:J116" si="123">I117+I148+I150+I152+0.1</f>
        <v>110079.91900000002</v>
      </c>
      <c r="J116" s="68">
        <f t="shared" si="123"/>
        <v>3325821.2190000005</v>
      </c>
      <c r="K116" s="42">
        <f>K118+K123+K132+K142+K148+K150+K152+K147</f>
        <v>1014123.9190000001</v>
      </c>
      <c r="L116" s="42">
        <f>L117+L148</f>
        <v>-11140.800000000047</v>
      </c>
      <c r="M116" s="42">
        <f>M118+M123+M132+M142+M148+M150+M152+M147</f>
        <v>3314680.3190000001</v>
      </c>
      <c r="O116" s="76"/>
    </row>
    <row r="117" spans="1:15" s="16" customFormat="1" ht="38.25" x14ac:dyDescent="0.25">
      <c r="A117" s="24" t="s">
        <v>60</v>
      </c>
      <c r="B117" s="36">
        <f>B118+B123+B132+B142</f>
        <v>2311697.2000000002</v>
      </c>
      <c r="C117" s="15">
        <f t="shared" ref="C117:G117" si="124">C123+C132+C142+C118</f>
        <v>500469.39999999997</v>
      </c>
      <c r="D117" s="15">
        <f t="shared" si="124"/>
        <v>2812166.6</v>
      </c>
      <c r="E117" s="15">
        <f>E118+E123+E132+E142</f>
        <v>239640.90000000011</v>
      </c>
      <c r="F117" s="15">
        <f t="shared" si="124"/>
        <v>3051807.5</v>
      </c>
      <c r="G117" s="15">
        <f t="shared" si="124"/>
        <v>90968.099999999948</v>
      </c>
      <c r="H117" s="15">
        <f>H123+H132+H142+H118</f>
        <v>3142775.6000000006</v>
      </c>
      <c r="I117" s="15">
        <f t="shared" ref="I117:J117" si="125">I123+I132+I142+I118</f>
        <v>62959.119000000021</v>
      </c>
      <c r="J117" s="15">
        <f t="shared" si="125"/>
        <v>3205734.7190000005</v>
      </c>
      <c r="K117" s="36">
        <f>C117+E117+G117+I117</f>
        <v>894037.51900000009</v>
      </c>
      <c r="L117" s="36">
        <f>L118+L123+L132+L142</f>
        <v>-11140.800000000047</v>
      </c>
      <c r="M117" s="36">
        <f t="shared" ref="M117" si="126">M123+M132+M142+M118</f>
        <v>3194593.9190000002</v>
      </c>
      <c r="O117" s="76"/>
    </row>
    <row r="118" spans="1:15" s="57" customFormat="1" x14ac:dyDescent="0.25">
      <c r="A118" s="48" t="s">
        <v>94</v>
      </c>
      <c r="B118" s="49">
        <f>B122+B120+B121+B119</f>
        <v>128855.5</v>
      </c>
      <c r="C118" s="49">
        <f t="shared" ref="C118:H118" si="127">C122+C120+C121+C119</f>
        <v>0</v>
      </c>
      <c r="D118" s="49">
        <f t="shared" si="127"/>
        <v>128855.5</v>
      </c>
      <c r="E118" s="49">
        <f t="shared" si="127"/>
        <v>38003.799999999988</v>
      </c>
      <c r="F118" s="49">
        <f t="shared" si="127"/>
        <v>166859.29999999999</v>
      </c>
      <c r="G118" s="49">
        <f t="shared" si="127"/>
        <v>5379.4</v>
      </c>
      <c r="H118" s="49">
        <f t="shared" si="127"/>
        <v>172238.69999999998</v>
      </c>
      <c r="I118" s="49">
        <f t="shared" ref="I118:J118" si="128">I122+I120+I121+I119</f>
        <v>5478.5</v>
      </c>
      <c r="J118" s="49">
        <f t="shared" si="128"/>
        <v>177717.19999999998</v>
      </c>
      <c r="K118" s="78">
        <f>C118+E118+G118+I118</f>
        <v>48861.69999999999</v>
      </c>
      <c r="L118" s="78">
        <f>M118-J118</f>
        <v>0</v>
      </c>
      <c r="M118" s="49">
        <f>SUM(M119:M122)</f>
        <v>177717.19999999998</v>
      </c>
      <c r="O118" s="76"/>
    </row>
    <row r="119" spans="1:15" s="71" customFormat="1" hidden="1" x14ac:dyDescent="0.25">
      <c r="A119" s="30"/>
      <c r="B119" s="11">
        <v>0</v>
      </c>
      <c r="C119" s="72"/>
      <c r="D119" s="11">
        <v>0</v>
      </c>
      <c r="E119" s="72">
        <f>F119-D119</f>
        <v>0</v>
      </c>
      <c r="F119" s="11">
        <v>0</v>
      </c>
      <c r="G119" s="72"/>
      <c r="H119" s="11">
        <v>0</v>
      </c>
      <c r="I119" s="11">
        <f>J119-H119</f>
        <v>0</v>
      </c>
      <c r="J119" s="11">
        <v>0</v>
      </c>
      <c r="K119" s="11">
        <f>C119+E119+G119+I119</f>
        <v>0</v>
      </c>
      <c r="L119" s="11">
        <f>M119-J119</f>
        <v>0</v>
      </c>
      <c r="M119" s="11">
        <v>0</v>
      </c>
      <c r="O119" s="76">
        <f>F119-D119</f>
        <v>0</v>
      </c>
    </row>
    <row r="120" spans="1:15" s="18" customFormat="1" ht="25.5" hidden="1" x14ac:dyDescent="0.25">
      <c r="A120" s="25" t="s">
        <v>61</v>
      </c>
      <c r="B120" s="12">
        <v>128855.5</v>
      </c>
      <c r="C120" s="73"/>
      <c r="D120" s="11">
        <v>128855.5</v>
      </c>
      <c r="E120" s="72">
        <f>F120-D120</f>
        <v>38003.799999999988</v>
      </c>
      <c r="F120" s="11">
        <v>166859.29999999999</v>
      </c>
      <c r="G120" s="72">
        <f>H120-F120</f>
        <v>0</v>
      </c>
      <c r="H120" s="11">
        <v>166859.29999999999</v>
      </c>
      <c r="I120" s="11">
        <f t="shared" ref="I120:I122" si="129">J120-H120</f>
        <v>5478.5</v>
      </c>
      <c r="J120" s="11">
        <v>172337.8</v>
      </c>
      <c r="K120" s="11">
        <f t="shared" ref="K120:K122" si="130">C120+E120+G120+I120</f>
        <v>43482.299999999988</v>
      </c>
      <c r="L120" s="11">
        <f t="shared" ref="L120:L122" si="131">M120-J120</f>
        <v>0</v>
      </c>
      <c r="M120" s="12">
        <v>172337.8</v>
      </c>
      <c r="O120" s="76">
        <f>F120-D120</f>
        <v>38003.799999999988</v>
      </c>
    </row>
    <row r="121" spans="1:15" s="18" customFormat="1" ht="51" hidden="1" x14ac:dyDescent="0.25">
      <c r="A121" s="31" t="s">
        <v>62</v>
      </c>
      <c r="B121" s="12">
        <v>0</v>
      </c>
      <c r="C121" s="73"/>
      <c r="D121" s="11">
        <v>0</v>
      </c>
      <c r="E121" s="72">
        <f t="shared" ref="E121:E145" si="132">F121-D121</f>
        <v>0</v>
      </c>
      <c r="F121" s="11">
        <v>0</v>
      </c>
      <c r="G121" s="72">
        <f t="shared" ref="G121:G122" si="133">H121-F121</f>
        <v>0</v>
      </c>
      <c r="H121" s="11">
        <v>0</v>
      </c>
      <c r="I121" s="11">
        <f t="shared" si="129"/>
        <v>0</v>
      </c>
      <c r="J121" s="11">
        <v>0</v>
      </c>
      <c r="K121" s="11">
        <f t="shared" si="130"/>
        <v>0</v>
      </c>
      <c r="L121" s="11">
        <f t="shared" si="131"/>
        <v>0</v>
      </c>
      <c r="M121" s="12">
        <v>0</v>
      </c>
      <c r="O121" s="76">
        <f>F121-D121</f>
        <v>0</v>
      </c>
    </row>
    <row r="122" spans="1:15" s="18" customFormat="1" ht="25.5" hidden="1" x14ac:dyDescent="0.25">
      <c r="A122" s="31" t="s">
        <v>63</v>
      </c>
      <c r="B122" s="12">
        <v>0</v>
      </c>
      <c r="C122" s="73"/>
      <c r="D122" s="11">
        <v>0</v>
      </c>
      <c r="E122" s="72">
        <f t="shared" si="132"/>
        <v>0</v>
      </c>
      <c r="F122" s="11">
        <v>0</v>
      </c>
      <c r="G122" s="72">
        <f t="shared" si="133"/>
        <v>5379.4</v>
      </c>
      <c r="H122" s="11">
        <v>5379.4</v>
      </c>
      <c r="I122" s="11">
        <f t="shared" si="129"/>
        <v>0</v>
      </c>
      <c r="J122" s="11">
        <v>5379.4</v>
      </c>
      <c r="K122" s="11">
        <f t="shared" si="130"/>
        <v>5379.4</v>
      </c>
      <c r="L122" s="11">
        <f t="shared" si="131"/>
        <v>0</v>
      </c>
      <c r="M122" s="12">
        <v>5379.4</v>
      </c>
      <c r="O122" s="76">
        <f>F122-D122</f>
        <v>0</v>
      </c>
    </row>
    <row r="123" spans="1:15" s="57" customFormat="1" x14ac:dyDescent="0.25">
      <c r="A123" s="50" t="s">
        <v>90</v>
      </c>
      <c r="B123" s="49">
        <f t="shared" ref="B123:H123" si="134">SUM(B124:B131)</f>
        <v>264950.5</v>
      </c>
      <c r="C123" s="49">
        <f t="shared" si="134"/>
        <v>-5.7980287238024175E-12</v>
      </c>
      <c r="D123" s="49">
        <f t="shared" si="134"/>
        <v>264950.5</v>
      </c>
      <c r="E123" s="49">
        <f t="shared" si="134"/>
        <v>18730.10000000002</v>
      </c>
      <c r="F123" s="49">
        <f t="shared" si="134"/>
        <v>283680.60000000003</v>
      </c>
      <c r="G123" s="49">
        <f t="shared" si="134"/>
        <v>0</v>
      </c>
      <c r="H123" s="49">
        <f t="shared" si="134"/>
        <v>283680.60000000003</v>
      </c>
      <c r="I123" s="49">
        <f t="shared" ref="I123:J123" si="135">SUM(I124:I131)</f>
        <v>29191.115000000013</v>
      </c>
      <c r="J123" s="49">
        <f t="shared" si="135"/>
        <v>312871.71500000003</v>
      </c>
      <c r="K123" s="78">
        <f>C123+E123+G123+I123</f>
        <v>47921.215000000026</v>
      </c>
      <c r="L123" s="78">
        <f>M123-J123</f>
        <v>-1608.9000000000233</v>
      </c>
      <c r="M123" s="49">
        <f>SUM(M124:M131)</f>
        <v>311262.815</v>
      </c>
      <c r="O123" s="76"/>
    </row>
    <row r="124" spans="1:15" s="18" customFormat="1" hidden="1" x14ac:dyDescent="0.25">
      <c r="A124" s="47">
        <v>20300</v>
      </c>
      <c r="B124" s="12">
        <v>0</v>
      </c>
      <c r="C124" s="73"/>
      <c r="D124" s="11">
        <v>0</v>
      </c>
      <c r="E124" s="72">
        <f t="shared" ref="E124:E127" si="136">F124-D124</f>
        <v>8597</v>
      </c>
      <c r="F124" s="11">
        <v>8597</v>
      </c>
      <c r="G124" s="72">
        <f t="shared" ref="G124:G131" si="137">H124-F124</f>
        <v>0</v>
      </c>
      <c r="H124" s="11">
        <v>8597</v>
      </c>
      <c r="I124" s="11">
        <f>J124-H124</f>
        <v>-2657</v>
      </c>
      <c r="J124" s="11">
        <v>5940</v>
      </c>
      <c r="K124" s="12">
        <f>C124+E124+G124+I124</f>
        <v>5940</v>
      </c>
      <c r="L124" s="12">
        <f t="shared" ref="L124:L131" si="138">M124-J124</f>
        <v>0</v>
      </c>
      <c r="M124" s="12">
        <v>5940</v>
      </c>
      <c r="O124" s="76">
        <f t="shared" ref="O124:O131" si="139">F124-D124</f>
        <v>8597</v>
      </c>
    </row>
    <row r="125" spans="1:15" s="18" customFormat="1" hidden="1" x14ac:dyDescent="0.25">
      <c r="A125" s="47">
        <v>20303</v>
      </c>
      <c r="B125" s="12">
        <v>0</v>
      </c>
      <c r="C125" s="73"/>
      <c r="D125" s="11">
        <v>0</v>
      </c>
      <c r="E125" s="72">
        <f t="shared" si="136"/>
        <v>11462.9</v>
      </c>
      <c r="F125" s="11">
        <v>11462.9</v>
      </c>
      <c r="G125" s="72">
        <f t="shared" si="137"/>
        <v>0</v>
      </c>
      <c r="H125" s="11">
        <v>11462.9</v>
      </c>
      <c r="I125" s="11">
        <f t="shared" ref="I125:I131" si="140">J125-H125</f>
        <v>2125.7000000000007</v>
      </c>
      <c r="J125" s="11">
        <v>13588.6</v>
      </c>
      <c r="K125" s="12">
        <f t="shared" ref="K125:K131" si="141">C125+E125+G125+I125</f>
        <v>13588.6</v>
      </c>
      <c r="L125" s="12">
        <f t="shared" si="138"/>
        <v>0</v>
      </c>
      <c r="M125" s="12">
        <v>13588.6</v>
      </c>
      <c r="O125" s="76">
        <f t="shared" si="139"/>
        <v>11462.9</v>
      </c>
    </row>
    <row r="126" spans="1:15" s="18" customFormat="1" hidden="1" x14ac:dyDescent="0.25">
      <c r="A126" s="47">
        <v>25179</v>
      </c>
      <c r="B126" s="12">
        <v>0</v>
      </c>
      <c r="C126" s="72">
        <f>D126-B126</f>
        <v>887.6</v>
      </c>
      <c r="D126" s="11">
        <v>887.6</v>
      </c>
      <c r="E126" s="72"/>
      <c r="F126" s="11">
        <v>887.6</v>
      </c>
      <c r="G126" s="72">
        <f t="shared" si="137"/>
        <v>0</v>
      </c>
      <c r="H126" s="11">
        <v>887.6</v>
      </c>
      <c r="I126" s="11">
        <f t="shared" si="140"/>
        <v>-541.29999999999995</v>
      </c>
      <c r="J126" s="11">
        <v>346.3</v>
      </c>
      <c r="K126" s="12">
        <f t="shared" si="141"/>
        <v>346.30000000000007</v>
      </c>
      <c r="L126" s="12">
        <f t="shared" si="138"/>
        <v>0</v>
      </c>
      <c r="M126" s="12">
        <v>346.3</v>
      </c>
      <c r="O126" s="76"/>
    </row>
    <row r="127" spans="1:15" s="18" customFormat="1" hidden="1" x14ac:dyDescent="0.25">
      <c r="A127" s="47">
        <v>25304</v>
      </c>
      <c r="B127" s="12">
        <v>20950.900000000001</v>
      </c>
      <c r="C127" s="72">
        <f>D127-B127</f>
        <v>0</v>
      </c>
      <c r="D127" s="11">
        <v>20950.900000000001</v>
      </c>
      <c r="E127" s="72">
        <f t="shared" si="136"/>
        <v>0</v>
      </c>
      <c r="F127" s="11">
        <v>20950.900000000001</v>
      </c>
      <c r="G127" s="72">
        <f t="shared" si="137"/>
        <v>0</v>
      </c>
      <c r="H127" s="11">
        <v>20950.900000000001</v>
      </c>
      <c r="I127" s="11">
        <f t="shared" si="140"/>
        <v>-4550</v>
      </c>
      <c r="J127" s="11">
        <v>16400.900000000001</v>
      </c>
      <c r="K127" s="12">
        <f t="shared" si="141"/>
        <v>-4550</v>
      </c>
      <c r="L127" s="12">
        <f t="shared" si="138"/>
        <v>0</v>
      </c>
      <c r="M127" s="12">
        <v>16400.900000000001</v>
      </c>
      <c r="O127" s="76">
        <f t="shared" si="139"/>
        <v>0</v>
      </c>
    </row>
    <row r="128" spans="1:15" s="18" customFormat="1" hidden="1" x14ac:dyDescent="0.25">
      <c r="A128" s="47">
        <v>25497</v>
      </c>
      <c r="B128" s="12">
        <v>3120.8</v>
      </c>
      <c r="C128" s="73"/>
      <c r="D128" s="11">
        <v>3120.8</v>
      </c>
      <c r="E128" s="72">
        <f t="shared" ref="E128:E130" si="142">F128-D128</f>
        <v>0</v>
      </c>
      <c r="F128" s="11">
        <v>3120.8</v>
      </c>
      <c r="G128" s="72">
        <f t="shared" si="137"/>
        <v>0</v>
      </c>
      <c r="H128" s="11">
        <v>3120.8</v>
      </c>
      <c r="I128" s="11">
        <f t="shared" si="140"/>
        <v>0</v>
      </c>
      <c r="J128" s="11">
        <v>3120.8</v>
      </c>
      <c r="K128" s="12">
        <f t="shared" si="141"/>
        <v>0</v>
      </c>
      <c r="L128" s="12">
        <f t="shared" si="138"/>
        <v>0</v>
      </c>
      <c r="M128" s="12">
        <v>3120.8</v>
      </c>
      <c r="O128" s="76">
        <f t="shared" si="139"/>
        <v>0</v>
      </c>
    </row>
    <row r="129" spans="1:15" s="18" customFormat="1" hidden="1" x14ac:dyDescent="0.25">
      <c r="A129" s="47">
        <v>25519</v>
      </c>
      <c r="B129" s="12">
        <v>1078.5999999999999</v>
      </c>
      <c r="C129" s="73"/>
      <c r="D129" s="11">
        <v>1078.5999999999999</v>
      </c>
      <c r="E129" s="72">
        <f t="shared" si="142"/>
        <v>0</v>
      </c>
      <c r="F129" s="11">
        <v>1078.5999999999999</v>
      </c>
      <c r="G129" s="72">
        <f t="shared" si="137"/>
        <v>0</v>
      </c>
      <c r="H129" s="11">
        <v>1078.5999999999999</v>
      </c>
      <c r="I129" s="11">
        <f t="shared" si="140"/>
        <v>0</v>
      </c>
      <c r="J129" s="11">
        <v>1078.5999999999999</v>
      </c>
      <c r="K129" s="12">
        <f t="shared" si="141"/>
        <v>0</v>
      </c>
      <c r="L129" s="12">
        <f t="shared" si="138"/>
        <v>0</v>
      </c>
      <c r="M129" s="12">
        <v>1078.5999999999999</v>
      </c>
      <c r="O129" s="76">
        <f t="shared" si="139"/>
        <v>0</v>
      </c>
    </row>
    <row r="130" spans="1:15" s="18" customFormat="1" hidden="1" x14ac:dyDescent="0.25">
      <c r="A130" s="47">
        <v>25555</v>
      </c>
      <c r="B130" s="12">
        <v>4474.7</v>
      </c>
      <c r="C130" s="72">
        <f>D130-B130</f>
        <v>0</v>
      </c>
      <c r="D130" s="11">
        <v>4474.7</v>
      </c>
      <c r="E130" s="72">
        <f t="shared" si="142"/>
        <v>-9.9999999999454303E-2</v>
      </c>
      <c r="F130" s="11">
        <v>4474.6000000000004</v>
      </c>
      <c r="G130" s="72">
        <f t="shared" si="137"/>
        <v>0</v>
      </c>
      <c r="H130" s="11">
        <v>4474.6000000000004</v>
      </c>
      <c r="I130" s="11">
        <f t="shared" si="140"/>
        <v>1.4999999999417923E-2</v>
      </c>
      <c r="J130" s="11">
        <v>4474.6149999999998</v>
      </c>
      <c r="K130" s="12">
        <f t="shared" si="141"/>
        <v>-8.500000000003638E-2</v>
      </c>
      <c r="L130" s="12">
        <f t="shared" si="138"/>
        <v>0</v>
      </c>
      <c r="M130" s="12">
        <v>4474.6149999999998</v>
      </c>
      <c r="O130" s="76">
        <f t="shared" si="139"/>
        <v>-9.9999999999454303E-2</v>
      </c>
    </row>
    <row r="131" spans="1:15" s="18" customFormat="1" ht="25.5" hidden="1" x14ac:dyDescent="0.25">
      <c r="A131" s="47" t="s">
        <v>64</v>
      </c>
      <c r="B131" s="12">
        <v>235325.5</v>
      </c>
      <c r="C131" s="72">
        <f>D131-B131</f>
        <v>-887.60000000000582</v>
      </c>
      <c r="D131" s="11">
        <v>234437.9</v>
      </c>
      <c r="E131" s="72">
        <f t="shared" ref="E131" si="143">F131-D131</f>
        <v>-1329.6999999999825</v>
      </c>
      <c r="F131" s="11">
        <v>233108.2</v>
      </c>
      <c r="G131" s="72">
        <f t="shared" si="137"/>
        <v>0</v>
      </c>
      <c r="H131" s="11">
        <v>233108.2</v>
      </c>
      <c r="I131" s="11">
        <f t="shared" si="140"/>
        <v>34813.700000000012</v>
      </c>
      <c r="J131" s="11">
        <v>267921.90000000002</v>
      </c>
      <c r="K131" s="12">
        <f t="shared" si="141"/>
        <v>32596.400000000023</v>
      </c>
      <c r="L131" s="12">
        <f t="shared" si="138"/>
        <v>-1608.9000000000233</v>
      </c>
      <c r="M131" s="12">
        <v>266313</v>
      </c>
      <c r="O131" s="76">
        <f t="shared" si="139"/>
        <v>-1329.6999999999825</v>
      </c>
    </row>
    <row r="132" spans="1:15" s="57" customFormat="1" x14ac:dyDescent="0.25">
      <c r="A132" s="50" t="s">
        <v>92</v>
      </c>
      <c r="B132" s="49">
        <f>SUM(B133:B141)</f>
        <v>1739393</v>
      </c>
      <c r="C132" s="49">
        <f>SUM(C133:C133)</f>
        <v>0</v>
      </c>
      <c r="D132" s="49">
        <f t="shared" ref="D132:J132" si="144">SUM(D133:D141)</f>
        <v>1739393</v>
      </c>
      <c r="E132" s="49">
        <f t="shared" si="144"/>
        <v>45970.500000000044</v>
      </c>
      <c r="F132" s="49">
        <f t="shared" si="144"/>
        <v>1785363.5</v>
      </c>
      <c r="G132" s="49">
        <f>SUM(G133:G141)</f>
        <v>-2000</v>
      </c>
      <c r="H132" s="49">
        <f t="shared" si="144"/>
        <v>1783363.5</v>
      </c>
      <c r="I132" s="49">
        <f t="shared" si="144"/>
        <v>-7743.6000000000467</v>
      </c>
      <c r="J132" s="49">
        <f t="shared" si="144"/>
        <v>1775619.9</v>
      </c>
      <c r="K132" s="78">
        <f>C132+E132+G132+I132</f>
        <v>36226.899999999994</v>
      </c>
      <c r="L132" s="78">
        <f>M132-J132</f>
        <v>0</v>
      </c>
      <c r="M132" s="49">
        <f>SUM(M133:M141)</f>
        <v>1775619.9</v>
      </c>
      <c r="O132" s="76"/>
    </row>
    <row r="133" spans="1:15" s="21" customFormat="1" hidden="1" x14ac:dyDescent="0.25">
      <c r="A133" s="45">
        <v>30024</v>
      </c>
      <c r="B133" s="9">
        <v>1710687.5</v>
      </c>
      <c r="C133" s="74"/>
      <c r="D133" s="64">
        <v>1710687.5</v>
      </c>
      <c r="E133" s="75">
        <f t="shared" ref="E133" si="145">F133-D133</f>
        <v>45158.800000000047</v>
      </c>
      <c r="F133" s="64">
        <v>1755846.3</v>
      </c>
      <c r="G133" s="75">
        <f t="shared" ref="G133:G141" si="146">H133-F133</f>
        <v>0</v>
      </c>
      <c r="H133" s="64">
        <v>1755846.3</v>
      </c>
      <c r="I133" s="64">
        <f>J133-H133</f>
        <v>-6781.3000000000466</v>
      </c>
      <c r="J133" s="64">
        <v>1749065</v>
      </c>
      <c r="K133" s="9">
        <f>C133+E133+G133+I133</f>
        <v>38377.5</v>
      </c>
      <c r="L133" s="12">
        <f t="shared" ref="L133:L141" si="147">M133-J133</f>
        <v>0</v>
      </c>
      <c r="M133" s="9">
        <v>1749065</v>
      </c>
      <c r="O133" s="76">
        <f t="shared" ref="O133:O141" si="148">F133-D133</f>
        <v>45158.800000000047</v>
      </c>
    </row>
    <row r="134" spans="1:15" s="21" customFormat="1" hidden="1" x14ac:dyDescent="0.25">
      <c r="A134" s="46">
        <v>30029</v>
      </c>
      <c r="B134" s="9">
        <v>16569.5</v>
      </c>
      <c r="C134" s="74"/>
      <c r="D134" s="64">
        <v>16569.5</v>
      </c>
      <c r="E134" s="75">
        <f t="shared" ref="E134:E141" si="149">F134-D134</f>
        <v>0</v>
      </c>
      <c r="F134" s="64">
        <v>16569.5</v>
      </c>
      <c r="G134" s="75">
        <f t="shared" si="146"/>
        <v>0</v>
      </c>
      <c r="H134" s="64">
        <v>16569.5</v>
      </c>
      <c r="I134" s="64">
        <f t="shared" ref="I134:I141" si="150">J134-H134</f>
        <v>-872</v>
      </c>
      <c r="J134" s="64">
        <v>15697.5</v>
      </c>
      <c r="K134" s="9">
        <f t="shared" ref="K134:K141" si="151">C134+E134+G134+I134</f>
        <v>-872</v>
      </c>
      <c r="L134" s="12">
        <f t="shared" si="147"/>
        <v>0</v>
      </c>
      <c r="M134" s="9">
        <v>15697.5</v>
      </c>
      <c r="O134" s="76">
        <f t="shared" si="148"/>
        <v>0</v>
      </c>
    </row>
    <row r="135" spans="1:15" s="21" customFormat="1" hidden="1" x14ac:dyDescent="0.25">
      <c r="A135" s="46">
        <v>35082</v>
      </c>
      <c r="B135" s="9">
        <v>0</v>
      </c>
      <c r="C135" s="74"/>
      <c r="D135" s="64">
        <v>0</v>
      </c>
      <c r="E135" s="75">
        <f t="shared" si="149"/>
        <v>0</v>
      </c>
      <c r="F135" s="64">
        <v>0</v>
      </c>
      <c r="G135" s="75">
        <f t="shared" si="146"/>
        <v>0</v>
      </c>
      <c r="H135" s="64">
        <v>0</v>
      </c>
      <c r="I135" s="64">
        <f t="shared" si="150"/>
        <v>0</v>
      </c>
      <c r="J135" s="64">
        <v>0</v>
      </c>
      <c r="K135" s="9">
        <f t="shared" si="151"/>
        <v>0</v>
      </c>
      <c r="L135" s="12">
        <f t="shared" si="147"/>
        <v>0</v>
      </c>
      <c r="M135" s="9">
        <v>0</v>
      </c>
      <c r="O135" s="76">
        <f t="shared" si="148"/>
        <v>0</v>
      </c>
    </row>
    <row r="136" spans="1:15" s="21" customFormat="1" hidden="1" x14ac:dyDescent="0.25">
      <c r="A136" s="46">
        <v>35118</v>
      </c>
      <c r="B136" s="9">
        <v>4162.6000000000004</v>
      </c>
      <c r="C136" s="74"/>
      <c r="D136" s="64">
        <v>4162.6000000000004</v>
      </c>
      <c r="E136" s="75">
        <f t="shared" si="149"/>
        <v>0</v>
      </c>
      <c r="F136" s="64">
        <v>4162.6000000000004</v>
      </c>
      <c r="G136" s="75">
        <f t="shared" si="146"/>
        <v>0</v>
      </c>
      <c r="H136" s="64">
        <v>4162.6000000000004</v>
      </c>
      <c r="I136" s="64">
        <f t="shared" si="150"/>
        <v>-186.10000000000036</v>
      </c>
      <c r="J136" s="64">
        <v>3976.5</v>
      </c>
      <c r="K136" s="9">
        <f t="shared" si="151"/>
        <v>-186.10000000000036</v>
      </c>
      <c r="L136" s="12">
        <f t="shared" si="147"/>
        <v>0</v>
      </c>
      <c r="M136" s="9">
        <v>3976.5</v>
      </c>
      <c r="O136" s="76">
        <f t="shared" si="148"/>
        <v>0</v>
      </c>
    </row>
    <row r="137" spans="1:15" s="21" customFormat="1" hidden="1" x14ac:dyDescent="0.25">
      <c r="A137" s="46">
        <v>35120</v>
      </c>
      <c r="B137" s="9">
        <v>1</v>
      </c>
      <c r="C137" s="74"/>
      <c r="D137" s="64">
        <v>1</v>
      </c>
      <c r="E137" s="75">
        <f t="shared" si="149"/>
        <v>4.7</v>
      </c>
      <c r="F137" s="64">
        <v>5.7</v>
      </c>
      <c r="G137" s="75">
        <f t="shared" si="146"/>
        <v>0</v>
      </c>
      <c r="H137" s="64">
        <v>5.7</v>
      </c>
      <c r="I137" s="64">
        <f t="shared" si="150"/>
        <v>0</v>
      </c>
      <c r="J137" s="64">
        <v>5.7</v>
      </c>
      <c r="K137" s="9">
        <f t="shared" si="151"/>
        <v>4.7</v>
      </c>
      <c r="L137" s="12">
        <f t="shared" si="147"/>
        <v>0</v>
      </c>
      <c r="M137" s="9">
        <v>5.7</v>
      </c>
      <c r="O137" s="76">
        <f t="shared" si="148"/>
        <v>4.7</v>
      </c>
    </row>
    <row r="138" spans="1:15" s="21" customFormat="1" hidden="1" x14ac:dyDescent="0.25">
      <c r="A138" s="46">
        <v>35135</v>
      </c>
      <c r="B138" s="9">
        <v>0</v>
      </c>
      <c r="C138" s="74"/>
      <c r="D138" s="64">
        <v>0</v>
      </c>
      <c r="E138" s="75">
        <f t="shared" si="149"/>
        <v>0</v>
      </c>
      <c r="F138" s="64">
        <v>0</v>
      </c>
      <c r="G138" s="75">
        <f t="shared" si="146"/>
        <v>0</v>
      </c>
      <c r="H138" s="64">
        <v>0</v>
      </c>
      <c r="I138" s="64">
        <f t="shared" si="150"/>
        <v>0</v>
      </c>
      <c r="J138" s="64">
        <v>0</v>
      </c>
      <c r="K138" s="9">
        <f t="shared" si="151"/>
        <v>0</v>
      </c>
      <c r="L138" s="12">
        <f t="shared" si="147"/>
        <v>0</v>
      </c>
      <c r="M138" s="9">
        <v>0</v>
      </c>
      <c r="O138" s="76">
        <f t="shared" si="148"/>
        <v>0</v>
      </c>
    </row>
    <row r="139" spans="1:15" s="21" customFormat="1" hidden="1" x14ac:dyDescent="0.25">
      <c r="A139" s="46">
        <v>35176</v>
      </c>
      <c r="B139" s="9">
        <v>2000</v>
      </c>
      <c r="C139" s="74"/>
      <c r="D139" s="64">
        <v>2000</v>
      </c>
      <c r="E139" s="75">
        <f t="shared" si="149"/>
        <v>0</v>
      </c>
      <c r="F139" s="64">
        <v>2000</v>
      </c>
      <c r="G139" s="75">
        <f t="shared" si="146"/>
        <v>-2000</v>
      </c>
      <c r="H139" s="64">
        <v>0</v>
      </c>
      <c r="I139" s="64">
        <f t="shared" si="150"/>
        <v>0</v>
      </c>
      <c r="J139" s="64">
        <v>0</v>
      </c>
      <c r="K139" s="9">
        <f t="shared" si="151"/>
        <v>-2000</v>
      </c>
      <c r="L139" s="12">
        <f t="shared" si="147"/>
        <v>0</v>
      </c>
      <c r="M139" s="9">
        <v>0</v>
      </c>
      <c r="O139" s="76">
        <f t="shared" si="148"/>
        <v>0</v>
      </c>
    </row>
    <row r="140" spans="1:15" s="21" customFormat="1" hidden="1" x14ac:dyDescent="0.25">
      <c r="A140" s="46">
        <v>35469</v>
      </c>
      <c r="B140" s="9">
        <v>0</v>
      </c>
      <c r="C140" s="74"/>
      <c r="D140" s="64">
        <v>0</v>
      </c>
      <c r="E140" s="75">
        <f t="shared" si="149"/>
        <v>0</v>
      </c>
      <c r="F140" s="64">
        <v>0</v>
      </c>
      <c r="G140" s="75">
        <f t="shared" si="146"/>
        <v>0</v>
      </c>
      <c r="H140" s="64">
        <v>0</v>
      </c>
      <c r="I140" s="64">
        <f t="shared" si="150"/>
        <v>0</v>
      </c>
      <c r="J140" s="64">
        <v>0</v>
      </c>
      <c r="K140" s="9">
        <f t="shared" si="151"/>
        <v>0</v>
      </c>
      <c r="L140" s="12">
        <f t="shared" si="147"/>
        <v>0</v>
      </c>
      <c r="M140" s="9">
        <v>0</v>
      </c>
      <c r="O140" s="76">
        <f t="shared" si="148"/>
        <v>0</v>
      </c>
    </row>
    <row r="141" spans="1:15" s="21" customFormat="1" hidden="1" x14ac:dyDescent="0.25">
      <c r="A141" s="46">
        <v>35930</v>
      </c>
      <c r="B141" s="9">
        <v>5972.4</v>
      </c>
      <c r="C141" s="75">
        <f>D141-B141</f>
        <v>0</v>
      </c>
      <c r="D141" s="64">
        <v>5972.4</v>
      </c>
      <c r="E141" s="75">
        <f t="shared" si="149"/>
        <v>807</v>
      </c>
      <c r="F141" s="64">
        <v>6779.4</v>
      </c>
      <c r="G141" s="75">
        <f t="shared" si="146"/>
        <v>0</v>
      </c>
      <c r="H141" s="64">
        <v>6779.4</v>
      </c>
      <c r="I141" s="64">
        <f t="shared" si="150"/>
        <v>95.800000000000182</v>
      </c>
      <c r="J141" s="64">
        <v>6875.2</v>
      </c>
      <c r="K141" s="9">
        <f t="shared" si="151"/>
        <v>902.80000000000018</v>
      </c>
      <c r="L141" s="12">
        <f t="shared" si="147"/>
        <v>0</v>
      </c>
      <c r="M141" s="9">
        <v>6875.2</v>
      </c>
      <c r="O141" s="76">
        <f t="shared" si="148"/>
        <v>807</v>
      </c>
    </row>
    <row r="142" spans="1:15" s="57" customFormat="1" x14ac:dyDescent="0.25">
      <c r="A142" s="50" t="s">
        <v>65</v>
      </c>
      <c r="B142" s="49">
        <f t="shared" ref="B142:J142" si="152">SUM(B143:B146)</f>
        <v>178498.2</v>
      </c>
      <c r="C142" s="49">
        <f t="shared" si="152"/>
        <v>500469.39999999997</v>
      </c>
      <c r="D142" s="49">
        <f t="shared" si="152"/>
        <v>678967.6</v>
      </c>
      <c r="E142" s="49">
        <f t="shared" si="152"/>
        <v>136936.50000000006</v>
      </c>
      <c r="F142" s="49">
        <f t="shared" si="152"/>
        <v>815904.10000000009</v>
      </c>
      <c r="G142" s="49">
        <f t="shared" si="152"/>
        <v>87588.699999999953</v>
      </c>
      <c r="H142" s="49">
        <f t="shared" si="152"/>
        <v>903492.8</v>
      </c>
      <c r="I142" s="49">
        <f t="shared" si="152"/>
        <v>36033.10400000005</v>
      </c>
      <c r="J142" s="49">
        <f t="shared" si="152"/>
        <v>939525.9040000001</v>
      </c>
      <c r="K142" s="78">
        <f>C142+E142+G142+I142</f>
        <v>761027.70400000003</v>
      </c>
      <c r="L142" s="78">
        <f>M142-J142</f>
        <v>-9531.9000000000233</v>
      </c>
      <c r="M142" s="49">
        <f>SUM(M143:M146)</f>
        <v>929994.00400000007</v>
      </c>
      <c r="O142" s="76"/>
    </row>
    <row r="143" spans="1:15" s="18" customFormat="1" ht="76.5" hidden="1" x14ac:dyDescent="0.25">
      <c r="A143" s="32" t="s">
        <v>66</v>
      </c>
      <c r="B143" s="12">
        <v>131376.20000000001</v>
      </c>
      <c r="C143" s="72">
        <f>D143-B143</f>
        <v>500469.39999999997</v>
      </c>
      <c r="D143" s="11">
        <v>631845.6</v>
      </c>
      <c r="E143" s="72">
        <f t="shared" si="132"/>
        <v>127092.20000000007</v>
      </c>
      <c r="F143" s="11">
        <v>758937.8</v>
      </c>
      <c r="G143" s="72">
        <f t="shared" ref="G143:G146" si="153">H143-F143</f>
        <v>87588.699999999953</v>
      </c>
      <c r="H143" s="11">
        <v>846526.5</v>
      </c>
      <c r="I143" s="11">
        <f>J143-H143</f>
        <v>36665.837000000058</v>
      </c>
      <c r="J143" s="11">
        <v>883192.33700000006</v>
      </c>
      <c r="K143" s="12">
        <f>C143+E143+G143+I143</f>
        <v>751816.1370000001</v>
      </c>
      <c r="L143" s="12">
        <f t="shared" ref="L143:L146" si="154">M143-J143</f>
        <v>0</v>
      </c>
      <c r="M143" s="12">
        <v>883192.33700000006</v>
      </c>
      <c r="O143" s="76">
        <f>F143-D143</f>
        <v>127092.20000000007</v>
      </c>
    </row>
    <row r="144" spans="1:15" s="18" customFormat="1" hidden="1" x14ac:dyDescent="0.25">
      <c r="A144" s="32">
        <v>45179</v>
      </c>
      <c r="B144" s="12">
        <v>0</v>
      </c>
      <c r="C144" s="72"/>
      <c r="D144" s="11">
        <v>0</v>
      </c>
      <c r="E144" s="72">
        <f t="shared" si="132"/>
        <v>0</v>
      </c>
      <c r="F144" s="11">
        <v>0</v>
      </c>
      <c r="G144" s="72">
        <f t="shared" si="153"/>
        <v>0</v>
      </c>
      <c r="H144" s="11">
        <v>0</v>
      </c>
      <c r="I144" s="11">
        <f t="shared" ref="I144:I146" si="155">J144-H144</f>
        <v>0</v>
      </c>
      <c r="J144" s="11">
        <v>0</v>
      </c>
      <c r="K144" s="12">
        <f t="shared" ref="K144:K146" si="156">C144+E144+G144+I144</f>
        <v>0</v>
      </c>
      <c r="L144" s="12">
        <f t="shared" si="154"/>
        <v>0</v>
      </c>
      <c r="M144" s="12">
        <v>0</v>
      </c>
      <c r="O144" s="76">
        <f>F144-D144</f>
        <v>0</v>
      </c>
    </row>
    <row r="145" spans="1:15" s="18" customFormat="1" hidden="1" x14ac:dyDescent="0.25">
      <c r="A145" s="32">
        <v>45303</v>
      </c>
      <c r="B145" s="12">
        <v>40309.9</v>
      </c>
      <c r="C145" s="72">
        <f>D145-B145</f>
        <v>0</v>
      </c>
      <c r="D145" s="11">
        <v>40309.9</v>
      </c>
      <c r="E145" s="72">
        <f t="shared" si="132"/>
        <v>0</v>
      </c>
      <c r="F145" s="11">
        <v>40309.9</v>
      </c>
      <c r="G145" s="72">
        <f t="shared" si="153"/>
        <v>0</v>
      </c>
      <c r="H145" s="11">
        <v>40309.9</v>
      </c>
      <c r="I145" s="11">
        <f t="shared" si="155"/>
        <v>-1802.4000000000015</v>
      </c>
      <c r="J145" s="11">
        <v>38507.5</v>
      </c>
      <c r="K145" s="12">
        <f t="shared" si="156"/>
        <v>-1802.4000000000015</v>
      </c>
      <c r="L145" s="12">
        <f t="shared" si="154"/>
        <v>0</v>
      </c>
      <c r="M145" s="12">
        <v>38507.5</v>
      </c>
      <c r="O145" s="76">
        <f>F145-D145</f>
        <v>0</v>
      </c>
    </row>
    <row r="146" spans="1:15" s="18" customFormat="1" ht="38.25" hidden="1" x14ac:dyDescent="0.25">
      <c r="A146" s="32" t="s">
        <v>67</v>
      </c>
      <c r="B146" s="12">
        <v>6812.1</v>
      </c>
      <c r="C146" s="72">
        <f>D146-B146</f>
        <v>0</v>
      </c>
      <c r="D146" s="11">
        <v>6812.1</v>
      </c>
      <c r="E146" s="72">
        <f t="shared" ref="E146" si="157">F146-D146</f>
        <v>9844.3000000000011</v>
      </c>
      <c r="F146" s="11">
        <v>16656.400000000001</v>
      </c>
      <c r="G146" s="72">
        <f t="shared" si="153"/>
        <v>0</v>
      </c>
      <c r="H146" s="11">
        <v>16656.400000000001</v>
      </c>
      <c r="I146" s="11">
        <f t="shared" si="155"/>
        <v>1169.6669999999976</v>
      </c>
      <c r="J146" s="11">
        <v>17826.066999999999</v>
      </c>
      <c r="K146" s="12">
        <f t="shared" si="156"/>
        <v>11013.966999999999</v>
      </c>
      <c r="L146" s="12">
        <f t="shared" si="154"/>
        <v>-9531.9</v>
      </c>
      <c r="M146" s="12">
        <v>8294.1669999999995</v>
      </c>
      <c r="O146" s="76">
        <f>F146-D146</f>
        <v>9844.3000000000011</v>
      </c>
    </row>
    <row r="147" spans="1:15" s="57" customFormat="1" ht="51" x14ac:dyDescent="0.25">
      <c r="A147" s="77" t="s">
        <v>105</v>
      </c>
      <c r="B147" s="49"/>
      <c r="C147" s="58"/>
      <c r="D147" s="49"/>
      <c r="E147" s="49"/>
      <c r="F147" s="49"/>
      <c r="G147" s="49"/>
      <c r="H147" s="49"/>
      <c r="I147" s="49"/>
      <c r="J147" s="49"/>
      <c r="K147" s="78">
        <f t="shared" ref="K147" si="158">C147+E147+G147</f>
        <v>0</v>
      </c>
      <c r="L147" s="78">
        <f>M147-J147</f>
        <v>0</v>
      </c>
      <c r="M147" s="49">
        <v>0</v>
      </c>
      <c r="O147" s="76"/>
    </row>
    <row r="148" spans="1:15" s="57" customFormat="1" x14ac:dyDescent="0.25">
      <c r="A148" s="50" t="s">
        <v>68</v>
      </c>
      <c r="B148" s="49">
        <f t="shared" ref="B148:J148" si="159">B149</f>
        <v>0</v>
      </c>
      <c r="C148" s="49">
        <f t="shared" si="159"/>
        <v>0</v>
      </c>
      <c r="D148" s="49">
        <f t="shared" si="159"/>
        <v>0</v>
      </c>
      <c r="E148" s="49">
        <f t="shared" si="159"/>
        <v>24431.4</v>
      </c>
      <c r="F148" s="49">
        <f t="shared" si="159"/>
        <v>24431.4</v>
      </c>
      <c r="G148" s="49">
        <f t="shared" si="159"/>
        <v>48534.299999999996</v>
      </c>
      <c r="H148" s="49">
        <f t="shared" si="159"/>
        <v>72965.7</v>
      </c>
      <c r="I148" s="49">
        <f t="shared" si="159"/>
        <v>47120.7</v>
      </c>
      <c r="J148" s="49">
        <f t="shared" si="159"/>
        <v>120086.39999999999</v>
      </c>
      <c r="K148" s="78">
        <f>C148+E148+G148+I148</f>
        <v>120086.39999999999</v>
      </c>
      <c r="L148" s="78">
        <f>M148-J148</f>
        <v>0</v>
      </c>
      <c r="M148" s="49">
        <f>M149</f>
        <v>120086.39999999999</v>
      </c>
      <c r="O148" s="76"/>
    </row>
    <row r="149" spans="1:15" s="21" customFormat="1" ht="25.5" hidden="1" x14ac:dyDescent="0.25">
      <c r="A149" s="33" t="s">
        <v>69</v>
      </c>
      <c r="B149" s="9">
        <v>0</v>
      </c>
      <c r="C149" s="74">
        <v>0</v>
      </c>
      <c r="D149" s="64">
        <v>0</v>
      </c>
      <c r="E149" s="75">
        <f>F149-D149</f>
        <v>24431.4</v>
      </c>
      <c r="F149" s="64">
        <v>24431.4</v>
      </c>
      <c r="G149" s="75">
        <f>H149-F149</f>
        <v>48534.299999999996</v>
      </c>
      <c r="H149" s="64">
        <v>72965.7</v>
      </c>
      <c r="I149" s="64">
        <f>J149-H149</f>
        <v>47120.7</v>
      </c>
      <c r="J149" s="64">
        <v>120086.39999999999</v>
      </c>
      <c r="K149" s="9">
        <f>C149+E149+G149+I149</f>
        <v>120086.39999999999</v>
      </c>
      <c r="L149" s="9">
        <f>M149-J149</f>
        <v>0</v>
      </c>
      <c r="M149" s="9">
        <v>120086.39999999999</v>
      </c>
      <c r="O149" s="76">
        <f>F149-D149</f>
        <v>24431.4</v>
      </c>
    </row>
    <row r="150" spans="1:15" s="59" customFormat="1" ht="89.25" x14ac:dyDescent="0.25">
      <c r="A150" s="48" t="s">
        <v>70</v>
      </c>
      <c r="B150" s="49">
        <f t="shared" ref="B150:J150" si="160">B151</f>
        <v>0</v>
      </c>
      <c r="C150" s="49">
        <f t="shared" si="160"/>
        <v>0</v>
      </c>
      <c r="D150" s="49">
        <f t="shared" si="160"/>
        <v>0</v>
      </c>
      <c r="E150" s="49">
        <f t="shared" si="160"/>
        <v>0</v>
      </c>
      <c r="F150" s="49">
        <f t="shared" si="160"/>
        <v>0</v>
      </c>
      <c r="G150" s="49">
        <f t="shared" si="160"/>
        <v>0</v>
      </c>
      <c r="H150" s="49">
        <f t="shared" si="160"/>
        <v>0</v>
      </c>
      <c r="I150" s="49">
        <f t="shared" si="160"/>
        <v>0</v>
      </c>
      <c r="J150" s="49">
        <f t="shared" si="160"/>
        <v>0</v>
      </c>
      <c r="K150" s="78">
        <f>C150+E150+G150</f>
        <v>0</v>
      </c>
      <c r="L150" s="78">
        <f>M150-J150</f>
        <v>0</v>
      </c>
      <c r="M150" s="49">
        <v>0</v>
      </c>
      <c r="O150" s="76"/>
    </row>
    <row r="151" spans="1:15" s="18" customFormat="1" ht="63.75" hidden="1" x14ac:dyDescent="0.25">
      <c r="A151" s="25" t="s">
        <v>71</v>
      </c>
      <c r="B151" s="12">
        <v>0</v>
      </c>
      <c r="C151" s="73"/>
      <c r="D151" s="11">
        <v>0</v>
      </c>
      <c r="E151" s="72"/>
      <c r="F151" s="11">
        <f t="shared" ref="F151" si="161">D151+E151</f>
        <v>0</v>
      </c>
      <c r="G151" s="72"/>
      <c r="H151" s="11">
        <f t="shared" ref="H151" si="162">F151+G151</f>
        <v>0</v>
      </c>
      <c r="I151" s="11">
        <f>J151-H151</f>
        <v>0</v>
      </c>
      <c r="J151" s="11">
        <v>0</v>
      </c>
      <c r="K151" s="12">
        <f>C151+E151+G151+I151</f>
        <v>0</v>
      </c>
      <c r="L151" s="13"/>
      <c r="M151" s="12">
        <v>0</v>
      </c>
      <c r="O151" s="76">
        <f>F151-D151</f>
        <v>0</v>
      </c>
    </row>
    <row r="152" spans="1:15" s="59" customFormat="1" ht="38.25" x14ac:dyDescent="0.25">
      <c r="A152" s="48" t="s">
        <v>72</v>
      </c>
      <c r="B152" s="49">
        <f t="shared" ref="B152:J152" si="163">B153</f>
        <v>0</v>
      </c>
      <c r="C152" s="49">
        <f t="shared" si="163"/>
        <v>0</v>
      </c>
      <c r="D152" s="49">
        <f t="shared" si="163"/>
        <v>0</v>
      </c>
      <c r="E152" s="49">
        <f t="shared" si="163"/>
        <v>0</v>
      </c>
      <c r="F152" s="49">
        <f t="shared" si="163"/>
        <v>0</v>
      </c>
      <c r="G152" s="49">
        <f t="shared" si="163"/>
        <v>0</v>
      </c>
      <c r="H152" s="49">
        <f t="shared" si="163"/>
        <v>0</v>
      </c>
      <c r="I152" s="49">
        <f t="shared" si="163"/>
        <v>0</v>
      </c>
      <c r="J152" s="49">
        <f t="shared" si="163"/>
        <v>0</v>
      </c>
      <c r="K152" s="78">
        <f>C152+E152+G152</f>
        <v>0</v>
      </c>
      <c r="L152" s="78">
        <f>M152-J152</f>
        <v>0</v>
      </c>
      <c r="M152" s="49">
        <v>0</v>
      </c>
      <c r="O152" s="76"/>
    </row>
    <row r="153" spans="1:15" s="18" customFormat="1" ht="51" hidden="1" x14ac:dyDescent="0.25">
      <c r="A153" s="25" t="s">
        <v>73</v>
      </c>
      <c r="B153" s="12">
        <v>0</v>
      </c>
      <c r="C153" s="13"/>
      <c r="D153" s="12">
        <v>0</v>
      </c>
      <c r="E153" s="12"/>
      <c r="F153" s="12">
        <f t="shared" ref="F153" si="164">D153+E153</f>
        <v>0</v>
      </c>
      <c r="G153" s="12"/>
      <c r="H153" s="12">
        <f t="shared" ref="H153" si="165">F153+G153</f>
        <v>0</v>
      </c>
      <c r="I153" s="12">
        <f>J153-H153</f>
        <v>0</v>
      </c>
      <c r="J153" s="12">
        <v>0</v>
      </c>
      <c r="K153" s="12">
        <f>C153+E153+G153+I153</f>
        <v>0</v>
      </c>
      <c r="L153" s="13"/>
      <c r="M153" s="12">
        <v>0</v>
      </c>
    </row>
    <row r="154" spans="1:15" s="19" customFormat="1" x14ac:dyDescent="0.25">
      <c r="A154" s="39" t="s">
        <v>74</v>
      </c>
      <c r="B154" s="40">
        <f t="shared" ref="B154:G154" si="166">B7+B116</f>
        <v>4713493.2</v>
      </c>
      <c r="C154" s="40">
        <f t="shared" si="166"/>
        <v>500469.39999999997</v>
      </c>
      <c r="D154" s="40">
        <f t="shared" si="166"/>
        <v>5213962.5999999996</v>
      </c>
      <c r="E154" s="40">
        <f ca="1">E7+E116</f>
        <v>567533.30000000005</v>
      </c>
      <c r="F154" s="40">
        <f t="shared" ca="1" si="166"/>
        <v>5781495.9000000004</v>
      </c>
      <c r="G154" s="40">
        <f t="shared" ca="1" si="166"/>
        <v>139502.39999999994</v>
      </c>
      <c r="H154" s="40">
        <f ca="1">H7+H116</f>
        <v>5920998.3000000007</v>
      </c>
      <c r="I154" s="40">
        <f t="shared" ref="I154:J154" si="167">I7+I116-0.1</f>
        <v>150079.81900000002</v>
      </c>
      <c r="J154" s="40">
        <f t="shared" si="167"/>
        <v>6071078.1190000009</v>
      </c>
      <c r="K154" s="40">
        <f>K7+K116</f>
        <v>1357584.9190000002</v>
      </c>
      <c r="L154" s="40">
        <f>L116</f>
        <v>-11140.800000000047</v>
      </c>
      <c r="M154" s="38">
        <f>M7+M116</f>
        <v>6059937.3190000001</v>
      </c>
      <c r="O154" s="76"/>
    </row>
    <row r="155" spans="1:15" s="82" customFormat="1" x14ac:dyDescent="0.25">
      <c r="A155" s="79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1"/>
      <c r="O155" s="83"/>
    </row>
    <row r="156" spans="1:15" ht="27.75" hidden="1" customHeight="1" x14ac:dyDescent="0.2">
      <c r="B156" s="84">
        <v>4713493.2</v>
      </c>
      <c r="C156" s="69">
        <f>D156-B156</f>
        <v>500469.39999999944</v>
      </c>
      <c r="D156" s="84">
        <v>5213962.5999999996</v>
      </c>
      <c r="E156" s="69">
        <f>F156-D156</f>
        <v>567533.30000000075</v>
      </c>
      <c r="F156" s="84">
        <v>5781495.9000000004</v>
      </c>
      <c r="G156" s="69">
        <f>H156-F156</f>
        <v>139502.39999999944</v>
      </c>
      <c r="H156" s="84">
        <v>5920998.2999999998</v>
      </c>
      <c r="I156" s="69">
        <f>J156-H156</f>
        <v>150079.8200000003</v>
      </c>
      <c r="J156" s="84">
        <v>6071078.1200000001</v>
      </c>
      <c r="K156" s="70">
        <f>C156+E156+G156+I156</f>
        <v>1357584.92</v>
      </c>
      <c r="L156" s="70">
        <f>M156-J156</f>
        <v>-11140.820000000298</v>
      </c>
      <c r="M156" s="84">
        <v>6059937.2999999998</v>
      </c>
    </row>
    <row r="157" spans="1:15" s="14" customFormat="1" hidden="1" x14ac:dyDescent="0.2">
      <c r="B157" s="14">
        <v>3446336300</v>
      </c>
      <c r="D157" s="14">
        <v>3779002425.3800001</v>
      </c>
      <c r="E157" s="3"/>
      <c r="F157" s="14">
        <v>3980281691.4899998</v>
      </c>
      <c r="G157" s="3"/>
      <c r="H157" s="14">
        <v>4518062388.8400002</v>
      </c>
      <c r="M157" s="14">
        <v>5125350115.9399996</v>
      </c>
    </row>
  </sheetData>
  <protectedRanges>
    <protectedRange sqref="B24" name="krista_tr_72_0_1_2"/>
    <protectedRange sqref="B27" name="krista_tr_72_0_1_2_1"/>
    <protectedRange sqref="B29" name="krista_tr_72_0_1_2_2"/>
  </protectedRanges>
  <autoFilter ref="A6:H154" xr:uid="{00000000-0009-0000-0000-000000000000}">
    <filterColumn colId="0">
      <colorFilter dxfId="0" cellColor="0"/>
    </filterColumn>
  </autoFilter>
  <mergeCells count="3">
    <mergeCell ref="A1:M1"/>
    <mergeCell ref="K2:M2"/>
    <mergeCell ref="A4:M4"/>
  </mergeCells>
  <printOptions horizontalCentered="1"/>
  <pageMargins left="0" right="0" top="0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1CFD-976E-411A-9DC0-7982E0606C1D}">
  <sheetPr>
    <pageSetUpPr fitToPage="1"/>
  </sheetPr>
  <dimension ref="A1:R80"/>
  <sheetViews>
    <sheetView tabSelected="1" zoomScale="87" zoomScaleNormal="87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P77" sqref="P77"/>
    </sheetView>
  </sheetViews>
  <sheetFormatPr defaultRowHeight="12.75" x14ac:dyDescent="0.2"/>
  <cols>
    <col min="1" max="1" width="33.5703125" style="86" customWidth="1"/>
    <col min="2" max="2" width="6.7109375" style="86" customWidth="1"/>
    <col min="3" max="3" width="6.5703125" style="86" customWidth="1"/>
    <col min="4" max="4" width="16" style="86" customWidth="1"/>
    <col min="5" max="5" width="12" style="86" customWidth="1"/>
    <col min="6" max="6" width="16" style="86" customWidth="1"/>
    <col min="7" max="7" width="12" style="86" customWidth="1"/>
    <col min="8" max="8" width="16" style="86" customWidth="1"/>
    <col min="9" max="9" width="12" style="86" customWidth="1"/>
    <col min="10" max="10" width="16" style="86" customWidth="1"/>
    <col min="11" max="11" width="12.42578125" style="86" customWidth="1"/>
    <col min="12" max="12" width="16" style="86" customWidth="1"/>
    <col min="13" max="14" width="2.140625" style="86" hidden="1" customWidth="1"/>
    <col min="15" max="15" width="13.5703125" style="86" customWidth="1"/>
    <col min="16" max="16" width="16" style="86" customWidth="1"/>
    <col min="17" max="16384" width="9.140625" style="86"/>
  </cols>
  <sheetData>
    <row r="1" spans="1:18" x14ac:dyDescent="0.2">
      <c r="L1" s="86" t="s">
        <v>140</v>
      </c>
    </row>
    <row r="3" spans="1:18" ht="12.7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8" ht="51.75" customHeight="1" x14ac:dyDescent="0.3">
      <c r="A4" s="117" t="s">
        <v>224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8" ht="18.75" x14ac:dyDescent="0.3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8" x14ac:dyDescent="0.2">
      <c r="A6" s="89"/>
      <c r="B6" s="89"/>
      <c r="C6" s="89"/>
      <c r="D6" s="89"/>
      <c r="E6" s="89"/>
      <c r="F6" s="118" t="s">
        <v>233</v>
      </c>
      <c r="G6" s="118"/>
      <c r="H6" s="118"/>
      <c r="I6" s="89"/>
      <c r="J6" s="89"/>
      <c r="K6" s="89"/>
      <c r="L6" s="89"/>
      <c r="M6" s="89"/>
      <c r="N6" s="89"/>
      <c r="O6" s="89"/>
      <c r="P6" s="89"/>
    </row>
    <row r="7" spans="1:18" x14ac:dyDescent="0.2">
      <c r="J7" s="90"/>
      <c r="P7" s="86" t="s">
        <v>123</v>
      </c>
      <c r="Q7" s="87"/>
    </row>
    <row r="8" spans="1:18" ht="147" customHeight="1" x14ac:dyDescent="0.2">
      <c r="A8" s="91" t="s">
        <v>142</v>
      </c>
      <c r="B8" s="91" t="s">
        <v>143</v>
      </c>
      <c r="C8" s="91" t="s">
        <v>144</v>
      </c>
      <c r="D8" s="91" t="s">
        <v>225</v>
      </c>
      <c r="E8" s="92" t="s">
        <v>93</v>
      </c>
      <c r="F8" s="92" t="s">
        <v>226</v>
      </c>
      <c r="G8" s="92" t="s">
        <v>93</v>
      </c>
      <c r="H8" s="92" t="s">
        <v>227</v>
      </c>
      <c r="I8" s="92" t="s">
        <v>93</v>
      </c>
      <c r="J8" s="92" t="s">
        <v>228</v>
      </c>
      <c r="K8" s="92" t="s">
        <v>93</v>
      </c>
      <c r="L8" s="92" t="s">
        <v>229</v>
      </c>
      <c r="M8" s="106" t="s">
        <v>93</v>
      </c>
      <c r="N8" s="106" t="s">
        <v>145</v>
      </c>
      <c r="O8" s="92" t="s">
        <v>231</v>
      </c>
      <c r="P8" s="92" t="s">
        <v>230</v>
      </c>
      <c r="Q8" s="87"/>
    </row>
    <row r="9" spans="1:18" ht="14.25" customHeight="1" x14ac:dyDescent="0.2">
      <c r="A9" s="93">
        <v>1</v>
      </c>
      <c r="B9" s="93">
        <v>2</v>
      </c>
      <c r="C9" s="93">
        <v>3</v>
      </c>
      <c r="D9" s="93">
        <v>4</v>
      </c>
      <c r="E9" s="93">
        <v>5</v>
      </c>
      <c r="F9" s="93">
        <v>6</v>
      </c>
      <c r="G9" s="93">
        <v>7</v>
      </c>
      <c r="H9" s="93">
        <v>8</v>
      </c>
      <c r="I9" s="93">
        <v>9</v>
      </c>
      <c r="J9" s="93">
        <v>10</v>
      </c>
      <c r="K9" s="93">
        <v>11</v>
      </c>
      <c r="L9" s="93">
        <v>12</v>
      </c>
      <c r="M9" s="93">
        <v>13</v>
      </c>
      <c r="N9" s="93">
        <v>14</v>
      </c>
      <c r="O9" s="93">
        <v>15</v>
      </c>
      <c r="P9" s="93">
        <v>16</v>
      </c>
    </row>
    <row r="10" spans="1:18" s="90" customFormat="1" x14ac:dyDescent="0.2">
      <c r="A10" s="94" t="s">
        <v>146</v>
      </c>
      <c r="B10" s="95" t="s">
        <v>147</v>
      </c>
      <c r="C10" s="95" t="s">
        <v>148</v>
      </c>
      <c r="D10" s="96">
        <f>D11+D13+D14+D15+D17+D18</f>
        <v>696684.4</v>
      </c>
      <c r="E10" s="107">
        <f>E11+E12+E13+E14+E15+E16+E17+E18</f>
        <v>172056</v>
      </c>
      <c r="F10" s="96">
        <f>F11+F12+F13+F14+F15+F16+F17+F18</f>
        <v>868740.39999999991</v>
      </c>
      <c r="G10" s="107">
        <f>G11+G12+G13+G14+G15+G16+G17+G18</f>
        <v>89641.7</v>
      </c>
      <c r="H10" s="96">
        <f>SUM(H11:H18)</f>
        <v>958382.09999999986</v>
      </c>
      <c r="I10" s="107">
        <f t="shared" ref="I10:P10" si="0">SUM(I11:I18)</f>
        <v>5407.3000000000466</v>
      </c>
      <c r="J10" s="96">
        <f t="shared" si="0"/>
        <v>963789.4</v>
      </c>
      <c r="K10" s="107">
        <f t="shared" si="0"/>
        <v>14783.100000000024</v>
      </c>
      <c r="L10" s="96">
        <f t="shared" si="0"/>
        <v>978572.5</v>
      </c>
      <c r="M10" s="107">
        <f t="shared" si="0"/>
        <v>0</v>
      </c>
      <c r="N10" s="96">
        <f t="shared" si="0"/>
        <v>978572.5</v>
      </c>
      <c r="O10" s="107">
        <f t="shared" si="0"/>
        <v>-78.667240000020684</v>
      </c>
      <c r="P10" s="96">
        <f t="shared" si="0"/>
        <v>978493.83276000002</v>
      </c>
    </row>
    <row r="11" spans="1:18" ht="51" x14ac:dyDescent="0.2">
      <c r="A11" s="97" t="s">
        <v>149</v>
      </c>
      <c r="B11" s="98" t="s">
        <v>147</v>
      </c>
      <c r="C11" s="98" t="s">
        <v>150</v>
      </c>
      <c r="D11" s="99">
        <v>55021.9</v>
      </c>
      <c r="E11" s="108"/>
      <c r="F11" s="99">
        <f>D11+E11</f>
        <v>55021.9</v>
      </c>
      <c r="G11" s="108">
        <f>H11-F11</f>
        <v>10303.299999999996</v>
      </c>
      <c r="H11" s="99">
        <v>65325.2</v>
      </c>
      <c r="I11" s="108">
        <f>J11-H11</f>
        <v>-563.09999999999854</v>
      </c>
      <c r="J11" s="99">
        <v>64762.1</v>
      </c>
      <c r="K11" s="108">
        <f>L11-J11</f>
        <v>-2083.9000000000015</v>
      </c>
      <c r="L11" s="99">
        <v>62678.2</v>
      </c>
      <c r="M11" s="108">
        <f>N11-L11</f>
        <v>0</v>
      </c>
      <c r="N11" s="99">
        <v>62678.2</v>
      </c>
      <c r="O11" s="108">
        <f>P11-N11</f>
        <v>-2460.3999999999942</v>
      </c>
      <c r="P11" s="99">
        <v>60217.8</v>
      </c>
      <c r="R11" s="100"/>
    </row>
    <row r="12" spans="1:18" ht="63.75" x14ac:dyDescent="0.2">
      <c r="A12" s="101" t="s">
        <v>151</v>
      </c>
      <c r="B12" s="98" t="s">
        <v>147</v>
      </c>
      <c r="C12" s="98" t="s">
        <v>152</v>
      </c>
      <c r="D12" s="99"/>
      <c r="E12" s="108"/>
      <c r="F12" s="99">
        <f t="shared" ref="F12:F37" si="1">D12+E12</f>
        <v>0</v>
      </c>
      <c r="G12" s="108">
        <f t="shared" ref="G12:O20" si="2">H12-F12</f>
        <v>0</v>
      </c>
      <c r="H12" s="99"/>
      <c r="I12" s="108">
        <f t="shared" si="2"/>
        <v>0</v>
      </c>
      <c r="J12" s="99"/>
      <c r="K12" s="108">
        <f t="shared" ref="K12:K18" si="3">L12-J12</f>
        <v>2.5</v>
      </c>
      <c r="L12" s="99">
        <v>2.5</v>
      </c>
      <c r="M12" s="108">
        <f t="shared" ref="M12:M18" si="4">N12-L12</f>
        <v>0</v>
      </c>
      <c r="N12" s="99">
        <v>2.5</v>
      </c>
      <c r="O12" s="108">
        <f t="shared" ref="O12:O18" si="5">P12-N12</f>
        <v>0</v>
      </c>
      <c r="P12" s="99">
        <v>2.5</v>
      </c>
    </row>
    <row r="13" spans="1:18" ht="76.5" x14ac:dyDescent="0.2">
      <c r="A13" s="97" t="s">
        <v>153</v>
      </c>
      <c r="B13" s="98" t="s">
        <v>147</v>
      </c>
      <c r="C13" s="98" t="s">
        <v>154</v>
      </c>
      <c r="D13" s="99">
        <v>410780.3</v>
      </c>
      <c r="E13" s="108">
        <v>88000</v>
      </c>
      <c r="F13" s="99">
        <f t="shared" si="1"/>
        <v>498780.3</v>
      </c>
      <c r="G13" s="108">
        <f t="shared" si="2"/>
        <v>67408.200000000012</v>
      </c>
      <c r="H13" s="99">
        <v>566188.5</v>
      </c>
      <c r="I13" s="108">
        <f t="shared" si="2"/>
        <v>2963.8000000000466</v>
      </c>
      <c r="J13" s="99">
        <v>569152.30000000005</v>
      </c>
      <c r="K13" s="108">
        <f t="shared" si="3"/>
        <v>18504.5</v>
      </c>
      <c r="L13" s="99">
        <v>587656.80000000005</v>
      </c>
      <c r="M13" s="108">
        <f t="shared" si="4"/>
        <v>0</v>
      </c>
      <c r="N13" s="99">
        <v>587656.80000000005</v>
      </c>
      <c r="O13" s="108">
        <f t="shared" si="5"/>
        <v>2214.8267500000075</v>
      </c>
      <c r="P13" s="99">
        <v>589871.62675000005</v>
      </c>
    </row>
    <row r="14" spans="1:18" x14ac:dyDescent="0.2">
      <c r="A14" s="97" t="s">
        <v>155</v>
      </c>
      <c r="B14" s="98" t="s">
        <v>147</v>
      </c>
      <c r="C14" s="98" t="s">
        <v>156</v>
      </c>
      <c r="D14" s="99">
        <v>1</v>
      </c>
      <c r="E14" s="108"/>
      <c r="F14" s="99">
        <f t="shared" si="1"/>
        <v>1</v>
      </c>
      <c r="G14" s="108">
        <f t="shared" si="2"/>
        <v>4.7</v>
      </c>
      <c r="H14" s="99">
        <v>5.7</v>
      </c>
      <c r="I14" s="108">
        <f t="shared" si="2"/>
        <v>0</v>
      </c>
      <c r="J14" s="99">
        <v>5.7</v>
      </c>
      <c r="K14" s="108">
        <f t="shared" si="3"/>
        <v>0</v>
      </c>
      <c r="L14" s="99">
        <v>5.7</v>
      </c>
      <c r="M14" s="108">
        <f t="shared" si="4"/>
        <v>0</v>
      </c>
      <c r="N14" s="99">
        <v>5.7</v>
      </c>
      <c r="O14" s="108">
        <f t="shared" si="5"/>
        <v>0</v>
      </c>
      <c r="P14" s="99">
        <v>5.7</v>
      </c>
    </row>
    <row r="15" spans="1:18" ht="38.25" x14ac:dyDescent="0.2">
      <c r="A15" s="97" t="s">
        <v>157</v>
      </c>
      <c r="B15" s="98" t="s">
        <v>147</v>
      </c>
      <c r="C15" s="98" t="s">
        <v>158</v>
      </c>
      <c r="D15" s="99">
        <v>17008.099999999999</v>
      </c>
      <c r="E15" s="108"/>
      <c r="F15" s="99">
        <f t="shared" si="1"/>
        <v>17008.099999999999</v>
      </c>
      <c r="G15" s="108">
        <f t="shared" si="2"/>
        <v>0.10000000000218279</v>
      </c>
      <c r="H15" s="99">
        <v>17008.2</v>
      </c>
      <c r="I15" s="108">
        <f t="shared" si="2"/>
        <v>36.099999999998545</v>
      </c>
      <c r="J15" s="99">
        <v>17044.3</v>
      </c>
      <c r="K15" s="108">
        <f t="shared" si="3"/>
        <v>697.60000000000218</v>
      </c>
      <c r="L15" s="99">
        <v>17741.900000000001</v>
      </c>
      <c r="M15" s="108">
        <f t="shared" si="4"/>
        <v>0</v>
      </c>
      <c r="N15" s="99">
        <v>17741.900000000001</v>
      </c>
      <c r="O15" s="108">
        <f t="shared" si="5"/>
        <v>167.21803999999611</v>
      </c>
      <c r="P15" s="99">
        <v>17909.118039999998</v>
      </c>
    </row>
    <row r="16" spans="1:18" ht="25.5" x14ac:dyDescent="0.2">
      <c r="A16" s="97" t="s">
        <v>159</v>
      </c>
      <c r="B16" s="98" t="s">
        <v>147</v>
      </c>
      <c r="C16" s="98" t="s">
        <v>160</v>
      </c>
      <c r="D16" s="99"/>
      <c r="E16" s="108"/>
      <c r="F16" s="99">
        <f t="shared" si="1"/>
        <v>0</v>
      </c>
      <c r="G16" s="108">
        <f t="shared" si="2"/>
        <v>0</v>
      </c>
      <c r="H16" s="99"/>
      <c r="I16" s="108">
        <f t="shared" si="2"/>
        <v>0</v>
      </c>
      <c r="J16" s="99"/>
      <c r="K16" s="108">
        <f t="shared" si="3"/>
        <v>0</v>
      </c>
      <c r="L16" s="99"/>
      <c r="M16" s="108">
        <f t="shared" si="4"/>
        <v>0</v>
      </c>
      <c r="N16" s="99"/>
      <c r="O16" s="108">
        <f t="shared" si="5"/>
        <v>0</v>
      </c>
      <c r="P16" s="99"/>
    </row>
    <row r="17" spans="1:16" x14ac:dyDescent="0.2">
      <c r="A17" s="97" t="s">
        <v>161</v>
      </c>
      <c r="B17" s="98" t="s">
        <v>147</v>
      </c>
      <c r="C17" s="98" t="s">
        <v>99</v>
      </c>
      <c r="D17" s="99">
        <v>10000</v>
      </c>
      <c r="E17" s="108">
        <v>30000</v>
      </c>
      <c r="F17" s="99">
        <f t="shared" si="1"/>
        <v>40000</v>
      </c>
      <c r="G17" s="108">
        <f t="shared" si="2"/>
        <v>0</v>
      </c>
      <c r="H17" s="99">
        <v>40000</v>
      </c>
      <c r="I17" s="108">
        <f t="shared" si="2"/>
        <v>0</v>
      </c>
      <c r="J17" s="99">
        <v>40000</v>
      </c>
      <c r="K17" s="108">
        <f t="shared" si="3"/>
        <v>0</v>
      </c>
      <c r="L17" s="99">
        <v>40000</v>
      </c>
      <c r="M17" s="108">
        <f t="shared" si="4"/>
        <v>0</v>
      </c>
      <c r="N17" s="99">
        <v>40000</v>
      </c>
      <c r="O17" s="108">
        <f t="shared" si="5"/>
        <v>0</v>
      </c>
      <c r="P17" s="99">
        <v>40000</v>
      </c>
    </row>
    <row r="18" spans="1:16" s="90" customFormat="1" x14ac:dyDescent="0.2">
      <c r="A18" s="97" t="s">
        <v>162</v>
      </c>
      <c r="B18" s="98" t="s">
        <v>147</v>
      </c>
      <c r="C18" s="98" t="s">
        <v>103</v>
      </c>
      <c r="D18" s="99">
        <v>203873.1</v>
      </c>
      <c r="E18" s="108">
        <v>54056</v>
      </c>
      <c r="F18" s="99">
        <f t="shared" si="1"/>
        <v>257929.1</v>
      </c>
      <c r="G18" s="108">
        <f t="shared" si="2"/>
        <v>11925.399999999994</v>
      </c>
      <c r="H18" s="99">
        <v>269854.5</v>
      </c>
      <c r="I18" s="108">
        <f t="shared" si="2"/>
        <v>2970.5</v>
      </c>
      <c r="J18" s="99">
        <v>272825</v>
      </c>
      <c r="K18" s="108">
        <f t="shared" si="3"/>
        <v>-2337.5999999999767</v>
      </c>
      <c r="L18" s="99">
        <v>270487.40000000002</v>
      </c>
      <c r="M18" s="108">
        <f t="shared" si="4"/>
        <v>0</v>
      </c>
      <c r="N18" s="99">
        <v>270487.40000000002</v>
      </c>
      <c r="O18" s="108">
        <f t="shared" si="5"/>
        <v>-0.31203000003006309</v>
      </c>
      <c r="P18" s="99">
        <v>270487.08796999999</v>
      </c>
    </row>
    <row r="19" spans="1:16" s="90" customFormat="1" x14ac:dyDescent="0.2">
      <c r="A19" s="94" t="s">
        <v>163</v>
      </c>
      <c r="B19" s="95" t="s">
        <v>150</v>
      </c>
      <c r="C19" s="95" t="s">
        <v>148</v>
      </c>
      <c r="D19" s="96">
        <f>D20</f>
        <v>4162.6000000000004</v>
      </c>
      <c r="E19" s="107">
        <f t="shared" ref="E19:G19" si="6">E20</f>
        <v>0</v>
      </c>
      <c r="F19" s="96">
        <f t="shared" si="6"/>
        <v>4162.6000000000004</v>
      </c>
      <c r="G19" s="107">
        <f t="shared" si="6"/>
        <v>0</v>
      </c>
      <c r="H19" s="96">
        <f>SUM(H20)</f>
        <v>4162.6000000000004</v>
      </c>
      <c r="I19" s="107">
        <f t="shared" ref="I19:P19" si="7">SUM(I20)</f>
        <v>0</v>
      </c>
      <c r="J19" s="96">
        <f t="shared" si="7"/>
        <v>4162.6000000000004</v>
      </c>
      <c r="K19" s="107">
        <f t="shared" si="7"/>
        <v>-186.10000000000036</v>
      </c>
      <c r="L19" s="96">
        <f t="shared" si="7"/>
        <v>3976.5</v>
      </c>
      <c r="M19" s="107">
        <f t="shared" si="7"/>
        <v>0</v>
      </c>
      <c r="N19" s="96">
        <f t="shared" si="7"/>
        <v>3976.5</v>
      </c>
      <c r="O19" s="107">
        <f t="shared" si="7"/>
        <v>0</v>
      </c>
      <c r="P19" s="96">
        <f t="shared" si="7"/>
        <v>3976.5</v>
      </c>
    </row>
    <row r="20" spans="1:16" s="90" customFormat="1" ht="25.5" x14ac:dyDescent="0.2">
      <c r="A20" s="97" t="s">
        <v>164</v>
      </c>
      <c r="B20" s="98" t="s">
        <v>150</v>
      </c>
      <c r="C20" s="98" t="s">
        <v>152</v>
      </c>
      <c r="D20" s="99">
        <v>4162.6000000000004</v>
      </c>
      <c r="E20" s="108"/>
      <c r="F20" s="99">
        <f t="shared" si="1"/>
        <v>4162.6000000000004</v>
      </c>
      <c r="G20" s="108">
        <f t="shared" si="2"/>
        <v>0</v>
      </c>
      <c r="H20" s="99">
        <v>4162.6000000000004</v>
      </c>
      <c r="I20" s="108">
        <f t="shared" si="2"/>
        <v>0</v>
      </c>
      <c r="J20" s="99">
        <v>4162.6000000000004</v>
      </c>
      <c r="K20" s="108">
        <f t="shared" si="2"/>
        <v>-186.10000000000036</v>
      </c>
      <c r="L20" s="99">
        <v>3976.5</v>
      </c>
      <c r="M20" s="108">
        <f t="shared" si="2"/>
        <v>0</v>
      </c>
      <c r="N20" s="99">
        <v>3976.5</v>
      </c>
      <c r="O20" s="108">
        <f t="shared" si="2"/>
        <v>0</v>
      </c>
      <c r="P20" s="99">
        <v>3976.5</v>
      </c>
    </row>
    <row r="21" spans="1:16" ht="25.5" x14ac:dyDescent="0.2">
      <c r="A21" s="102" t="s">
        <v>165</v>
      </c>
      <c r="B21" s="95" t="s">
        <v>152</v>
      </c>
      <c r="C21" s="95" t="s">
        <v>148</v>
      </c>
      <c r="D21" s="96">
        <f>D22+D23+D24+D25</f>
        <v>53762.100000000006</v>
      </c>
      <c r="E21" s="107">
        <f t="shared" ref="E21" si="8">E22+E23+E25</f>
        <v>0</v>
      </c>
      <c r="F21" s="96">
        <f t="shared" ref="F21:G21" si="9">F22+F24+F25</f>
        <v>53762.100000000006</v>
      </c>
      <c r="G21" s="107">
        <f t="shared" si="9"/>
        <v>17171.099999999995</v>
      </c>
      <c r="H21" s="96">
        <f>SUM(H22:H25)</f>
        <v>70933.2</v>
      </c>
      <c r="I21" s="107">
        <f t="shared" ref="I21:P21" si="10">SUM(I22:I25)</f>
        <v>1264</v>
      </c>
      <c r="J21" s="96">
        <f t="shared" si="10"/>
        <v>72197.2</v>
      </c>
      <c r="K21" s="107">
        <f t="shared" si="10"/>
        <v>2427.9000000000051</v>
      </c>
      <c r="L21" s="96">
        <f t="shared" si="10"/>
        <v>74625.100000000006</v>
      </c>
      <c r="M21" s="107">
        <f t="shared" si="10"/>
        <v>0</v>
      </c>
      <c r="N21" s="96">
        <f t="shared" si="10"/>
        <v>74625.100000000006</v>
      </c>
      <c r="O21" s="107">
        <f t="shared" si="10"/>
        <v>-9531.8974499999968</v>
      </c>
      <c r="P21" s="96">
        <f t="shared" si="10"/>
        <v>65093.202550000002</v>
      </c>
    </row>
    <row r="22" spans="1:16" x14ac:dyDescent="0.2">
      <c r="A22" s="97" t="s">
        <v>166</v>
      </c>
      <c r="B22" s="98" t="s">
        <v>152</v>
      </c>
      <c r="C22" s="98" t="s">
        <v>154</v>
      </c>
      <c r="D22" s="99">
        <v>5972.4</v>
      </c>
      <c r="E22" s="108"/>
      <c r="F22" s="99">
        <f t="shared" si="1"/>
        <v>5972.4</v>
      </c>
      <c r="G22" s="108">
        <f t="shared" ref="G22:G25" si="11">H22-F22</f>
        <v>1027.7000000000007</v>
      </c>
      <c r="H22" s="99">
        <v>7000.1</v>
      </c>
      <c r="I22" s="108">
        <f t="shared" ref="I22:I25" si="12">J22-H22</f>
        <v>914</v>
      </c>
      <c r="J22" s="99">
        <v>7914.1</v>
      </c>
      <c r="K22" s="108">
        <f t="shared" ref="K22:K25" si="13">L22-J22</f>
        <v>2812.1999999999989</v>
      </c>
      <c r="L22" s="99">
        <v>10726.3</v>
      </c>
      <c r="M22" s="108">
        <f t="shared" ref="M22:M25" si="14">N22-L22</f>
        <v>0</v>
      </c>
      <c r="N22" s="99">
        <v>10726.3</v>
      </c>
      <c r="O22" s="108">
        <f t="shared" ref="O22:O25" si="15">P22-N22</f>
        <v>4.4499999999970896E-2</v>
      </c>
      <c r="P22" s="99">
        <v>10726.344499999999</v>
      </c>
    </row>
    <row r="23" spans="1:16" ht="51" hidden="1" x14ac:dyDescent="0.2">
      <c r="A23" s="97" t="s">
        <v>167</v>
      </c>
      <c r="B23" s="98" t="s">
        <v>152</v>
      </c>
      <c r="C23" s="98" t="s">
        <v>168</v>
      </c>
      <c r="D23" s="99"/>
      <c r="E23" s="108"/>
      <c r="F23" s="99">
        <f t="shared" si="1"/>
        <v>0</v>
      </c>
      <c r="G23" s="108">
        <f t="shared" si="11"/>
        <v>0</v>
      </c>
      <c r="H23" s="99"/>
      <c r="I23" s="108">
        <f t="shared" si="12"/>
        <v>0</v>
      </c>
      <c r="J23" s="99"/>
      <c r="K23" s="108">
        <f t="shared" si="13"/>
        <v>0</v>
      </c>
      <c r="L23" s="99"/>
      <c r="M23" s="108">
        <f t="shared" si="14"/>
        <v>0</v>
      </c>
      <c r="N23" s="99"/>
      <c r="O23" s="108">
        <f t="shared" si="15"/>
        <v>0</v>
      </c>
      <c r="P23" s="99"/>
    </row>
    <row r="24" spans="1:16" ht="51" x14ac:dyDescent="0.2">
      <c r="A24" s="97" t="s">
        <v>169</v>
      </c>
      <c r="B24" s="98" t="s">
        <v>152</v>
      </c>
      <c r="C24" s="98" t="s">
        <v>133</v>
      </c>
      <c r="D24" s="99">
        <v>44330.8</v>
      </c>
      <c r="E24" s="108"/>
      <c r="F24" s="99">
        <f t="shared" si="1"/>
        <v>44330.8</v>
      </c>
      <c r="G24" s="108">
        <f t="shared" si="11"/>
        <v>7392.8999999999942</v>
      </c>
      <c r="H24" s="99">
        <v>51723.7</v>
      </c>
      <c r="I24" s="108">
        <f t="shared" si="12"/>
        <v>350</v>
      </c>
      <c r="J24" s="99">
        <v>52073.7</v>
      </c>
      <c r="K24" s="108">
        <f t="shared" si="13"/>
        <v>-384.39999999999418</v>
      </c>
      <c r="L24" s="99">
        <v>51689.3</v>
      </c>
      <c r="M24" s="108">
        <f t="shared" si="14"/>
        <v>0</v>
      </c>
      <c r="N24" s="99">
        <v>51689.3</v>
      </c>
      <c r="O24" s="108">
        <f t="shared" si="15"/>
        <v>2.4800000028335489E-3</v>
      </c>
      <c r="P24" s="99">
        <v>51689.302480000006</v>
      </c>
    </row>
    <row r="25" spans="1:16" s="90" customFormat="1" ht="38.25" x14ac:dyDescent="0.2">
      <c r="A25" s="97" t="s">
        <v>170</v>
      </c>
      <c r="B25" s="98" t="s">
        <v>152</v>
      </c>
      <c r="C25" s="98" t="s">
        <v>171</v>
      </c>
      <c r="D25" s="99">
        <v>3458.9</v>
      </c>
      <c r="E25" s="108"/>
      <c r="F25" s="99">
        <f t="shared" si="1"/>
        <v>3458.9</v>
      </c>
      <c r="G25" s="108">
        <f t="shared" si="11"/>
        <v>8750.5</v>
      </c>
      <c r="H25" s="99">
        <v>12209.4</v>
      </c>
      <c r="I25" s="108">
        <f t="shared" si="12"/>
        <v>0</v>
      </c>
      <c r="J25" s="99">
        <v>12209.4</v>
      </c>
      <c r="K25" s="108">
        <f t="shared" si="13"/>
        <v>0.1000000000003638</v>
      </c>
      <c r="L25" s="99">
        <v>12209.5</v>
      </c>
      <c r="M25" s="108">
        <f t="shared" si="14"/>
        <v>0</v>
      </c>
      <c r="N25" s="99">
        <v>12209.5</v>
      </c>
      <c r="O25" s="108">
        <f t="shared" si="15"/>
        <v>-9531.9444299999996</v>
      </c>
      <c r="P25" s="99">
        <v>2677.55557</v>
      </c>
    </row>
    <row r="26" spans="1:16" x14ac:dyDescent="0.2">
      <c r="A26" s="94" t="s">
        <v>172</v>
      </c>
      <c r="B26" s="95" t="s">
        <v>154</v>
      </c>
      <c r="C26" s="95" t="s">
        <v>148</v>
      </c>
      <c r="D26" s="96">
        <f>D27+D28+D29+D30+D31+D32</f>
        <v>223317.59999999998</v>
      </c>
      <c r="E26" s="107">
        <f t="shared" ref="E26:G26" si="16">E27+E28+E29+E30+E31+E32</f>
        <v>16549.8</v>
      </c>
      <c r="F26" s="96">
        <f t="shared" si="16"/>
        <v>239867.40000000002</v>
      </c>
      <c r="G26" s="107">
        <f t="shared" si="16"/>
        <v>-3232.8000000000029</v>
      </c>
      <c r="H26" s="96">
        <f>SUM(H27:H32)</f>
        <v>236634.60000000003</v>
      </c>
      <c r="I26" s="107">
        <f t="shared" ref="I26:P26" si="17">SUM(I27:I32)</f>
        <v>0</v>
      </c>
      <c r="J26" s="96">
        <f t="shared" si="17"/>
        <v>236634.60000000003</v>
      </c>
      <c r="K26" s="107">
        <f t="shared" si="17"/>
        <v>-2264.5000000000045</v>
      </c>
      <c r="L26" s="96">
        <f t="shared" si="17"/>
        <v>234370.09999999998</v>
      </c>
      <c r="M26" s="107">
        <f t="shared" si="17"/>
        <v>0</v>
      </c>
      <c r="N26" s="96">
        <f t="shared" si="17"/>
        <v>234370.09999999998</v>
      </c>
      <c r="O26" s="107">
        <f t="shared" si="17"/>
        <v>5.1039999989370699E-2</v>
      </c>
      <c r="P26" s="96">
        <f t="shared" si="17"/>
        <v>234370.15104</v>
      </c>
    </row>
    <row r="27" spans="1:16" x14ac:dyDescent="0.2">
      <c r="A27" s="97" t="s">
        <v>173</v>
      </c>
      <c r="B27" s="98" t="s">
        <v>154</v>
      </c>
      <c r="C27" s="98" t="s">
        <v>147</v>
      </c>
      <c r="D27" s="99">
        <v>6812.1</v>
      </c>
      <c r="E27" s="108"/>
      <c r="F27" s="99">
        <f t="shared" si="1"/>
        <v>6812.1</v>
      </c>
      <c r="G27" s="108">
        <f t="shared" ref="G27:G32" si="18">H27-F27</f>
        <v>-187.60000000000036</v>
      </c>
      <c r="H27" s="99">
        <v>6624.5</v>
      </c>
      <c r="I27" s="108">
        <f t="shared" ref="I27:I32" si="19">J27-H27</f>
        <v>0</v>
      </c>
      <c r="J27" s="99">
        <v>6624.5</v>
      </c>
      <c r="K27" s="108">
        <f t="shared" ref="K27:K32" si="20">L27-J27</f>
        <v>-279.30000000000018</v>
      </c>
      <c r="L27" s="99">
        <v>6345.2</v>
      </c>
      <c r="M27" s="108">
        <f t="shared" ref="M27:M32" si="21">N27-L27</f>
        <v>0</v>
      </c>
      <c r="N27" s="99">
        <v>6345.2</v>
      </c>
      <c r="O27" s="108">
        <f t="shared" ref="O27:O32" si="22">P27-N27</f>
        <v>0</v>
      </c>
      <c r="P27" s="99">
        <v>6345.2</v>
      </c>
    </row>
    <row r="28" spans="1:16" x14ac:dyDescent="0.2">
      <c r="A28" s="97" t="s">
        <v>174</v>
      </c>
      <c r="B28" s="98" t="s">
        <v>154</v>
      </c>
      <c r="C28" s="98" t="s">
        <v>156</v>
      </c>
      <c r="D28" s="99">
        <v>54557</v>
      </c>
      <c r="E28" s="108">
        <v>8000</v>
      </c>
      <c r="F28" s="99">
        <f t="shared" si="1"/>
        <v>62557</v>
      </c>
      <c r="G28" s="108">
        <f t="shared" si="18"/>
        <v>-5866.0999999999985</v>
      </c>
      <c r="H28" s="99">
        <v>56690.9</v>
      </c>
      <c r="I28" s="108">
        <f t="shared" si="19"/>
        <v>0</v>
      </c>
      <c r="J28" s="99">
        <v>56690.9</v>
      </c>
      <c r="K28" s="108">
        <f t="shared" si="20"/>
        <v>2169.7999999999956</v>
      </c>
      <c r="L28" s="99">
        <v>58860.7</v>
      </c>
      <c r="M28" s="108">
        <f t="shared" si="21"/>
        <v>0</v>
      </c>
      <c r="N28" s="99">
        <v>58860.7</v>
      </c>
      <c r="O28" s="108">
        <f t="shared" si="22"/>
        <v>0</v>
      </c>
      <c r="P28" s="99">
        <v>58860.7</v>
      </c>
    </row>
    <row r="29" spans="1:16" x14ac:dyDescent="0.2">
      <c r="A29" s="97" t="s">
        <v>175</v>
      </c>
      <c r="B29" s="98" t="s">
        <v>154</v>
      </c>
      <c r="C29" s="98" t="s">
        <v>176</v>
      </c>
      <c r="D29" s="99">
        <v>32409.7</v>
      </c>
      <c r="E29" s="108"/>
      <c r="F29" s="99">
        <f t="shared" si="1"/>
        <v>32409.7</v>
      </c>
      <c r="G29" s="108">
        <f t="shared" si="18"/>
        <v>0</v>
      </c>
      <c r="H29" s="99">
        <v>32409.7</v>
      </c>
      <c r="I29" s="108">
        <f t="shared" si="19"/>
        <v>0</v>
      </c>
      <c r="J29" s="99">
        <v>32409.7</v>
      </c>
      <c r="K29" s="108">
        <f t="shared" si="20"/>
        <v>-1384.5</v>
      </c>
      <c r="L29" s="99">
        <v>31025.200000000001</v>
      </c>
      <c r="M29" s="108">
        <f t="shared" si="21"/>
        <v>0</v>
      </c>
      <c r="N29" s="99">
        <v>31025.200000000001</v>
      </c>
      <c r="O29" s="108">
        <f t="shared" si="22"/>
        <v>4.8760000001493609E-2</v>
      </c>
      <c r="P29" s="99">
        <v>31025.248760000002</v>
      </c>
    </row>
    <row r="30" spans="1:16" x14ac:dyDescent="0.2">
      <c r="A30" s="97" t="s">
        <v>177</v>
      </c>
      <c r="B30" s="98" t="s">
        <v>154</v>
      </c>
      <c r="C30" s="98" t="s">
        <v>168</v>
      </c>
      <c r="D30" s="99">
        <v>32191</v>
      </c>
      <c r="E30" s="108">
        <v>6610.9</v>
      </c>
      <c r="F30" s="99">
        <f t="shared" si="1"/>
        <v>38801.9</v>
      </c>
      <c r="G30" s="108">
        <f t="shared" si="18"/>
        <v>-4088.4000000000015</v>
      </c>
      <c r="H30" s="99">
        <v>34713.5</v>
      </c>
      <c r="I30" s="108">
        <f t="shared" si="19"/>
        <v>0</v>
      </c>
      <c r="J30" s="99">
        <v>34713.5</v>
      </c>
      <c r="K30" s="108">
        <f t="shared" si="20"/>
        <v>0</v>
      </c>
      <c r="L30" s="99">
        <v>34713.5</v>
      </c>
      <c r="M30" s="108">
        <f t="shared" si="21"/>
        <v>0</v>
      </c>
      <c r="N30" s="99">
        <v>34713.5</v>
      </c>
      <c r="O30" s="108">
        <f t="shared" si="22"/>
        <v>1.7909999995026737E-2</v>
      </c>
      <c r="P30" s="99">
        <v>34713.517909999995</v>
      </c>
    </row>
    <row r="31" spans="1:16" x14ac:dyDescent="0.2">
      <c r="A31" s="97" t="s">
        <v>178</v>
      </c>
      <c r="B31" s="98" t="s">
        <v>154</v>
      </c>
      <c r="C31" s="98" t="s">
        <v>133</v>
      </c>
      <c r="D31" s="99">
        <v>11817.5</v>
      </c>
      <c r="E31" s="108">
        <v>324.10000000000002</v>
      </c>
      <c r="F31" s="99">
        <f t="shared" si="1"/>
        <v>12141.6</v>
      </c>
      <c r="G31" s="108">
        <f t="shared" si="18"/>
        <v>1008.1000000000004</v>
      </c>
      <c r="H31" s="99">
        <v>13149.7</v>
      </c>
      <c r="I31" s="108">
        <f t="shared" si="19"/>
        <v>0</v>
      </c>
      <c r="J31" s="99">
        <v>13149.7</v>
      </c>
      <c r="K31" s="108">
        <f t="shared" si="20"/>
        <v>0</v>
      </c>
      <c r="L31" s="99">
        <v>13149.7</v>
      </c>
      <c r="M31" s="108">
        <f t="shared" si="21"/>
        <v>0</v>
      </c>
      <c r="N31" s="99">
        <v>13149.7</v>
      </c>
      <c r="O31" s="108">
        <f t="shared" si="22"/>
        <v>6.400000000212458E-3</v>
      </c>
      <c r="P31" s="99">
        <v>13149.706400000001</v>
      </c>
    </row>
    <row r="32" spans="1:16" ht="25.5" x14ac:dyDescent="0.2">
      <c r="A32" s="97" t="s">
        <v>179</v>
      </c>
      <c r="B32" s="98" t="s">
        <v>154</v>
      </c>
      <c r="C32" s="98" t="s">
        <v>100</v>
      </c>
      <c r="D32" s="99">
        <v>85530.3</v>
      </c>
      <c r="E32" s="108">
        <v>1614.8</v>
      </c>
      <c r="F32" s="99">
        <f t="shared" si="1"/>
        <v>87145.1</v>
      </c>
      <c r="G32" s="108">
        <f t="shared" si="18"/>
        <v>5901.1999999999971</v>
      </c>
      <c r="H32" s="99">
        <v>93046.3</v>
      </c>
      <c r="I32" s="108">
        <f t="shared" si="19"/>
        <v>0</v>
      </c>
      <c r="J32" s="99">
        <v>93046.3</v>
      </c>
      <c r="K32" s="108">
        <f t="shared" si="20"/>
        <v>-2770.5</v>
      </c>
      <c r="L32" s="99">
        <v>90275.8</v>
      </c>
      <c r="M32" s="108">
        <f t="shared" si="21"/>
        <v>0</v>
      </c>
      <c r="N32" s="99">
        <v>90275.8</v>
      </c>
      <c r="O32" s="108">
        <f t="shared" si="22"/>
        <v>-2.2030000007362105E-2</v>
      </c>
      <c r="P32" s="99">
        <v>90275.777969999996</v>
      </c>
    </row>
    <row r="33" spans="1:16" x14ac:dyDescent="0.2">
      <c r="A33" s="94" t="s">
        <v>180</v>
      </c>
      <c r="B33" s="95" t="s">
        <v>156</v>
      </c>
      <c r="C33" s="95" t="s">
        <v>148</v>
      </c>
      <c r="D33" s="96">
        <f>D34+D35+D36+D37</f>
        <v>326010.5</v>
      </c>
      <c r="E33" s="107">
        <f>E34+E35+E36+E37</f>
        <v>397811.3</v>
      </c>
      <c r="F33" s="96">
        <f t="shared" ref="F33" si="23">F34+F35+F36+F37</f>
        <v>723821.79999999993</v>
      </c>
      <c r="G33" s="107">
        <f>G34+G35+G36+G37</f>
        <v>186373.8</v>
      </c>
      <c r="H33" s="96">
        <f>SUM(H34:H37)</f>
        <v>910195.6</v>
      </c>
      <c r="I33" s="107">
        <f t="shared" ref="I33:P33" si="24">SUM(I34:I37)</f>
        <v>44295.800000000047</v>
      </c>
      <c r="J33" s="96">
        <f t="shared" si="24"/>
        <v>954491.4</v>
      </c>
      <c r="K33" s="107">
        <f t="shared" si="24"/>
        <v>31861.999999999971</v>
      </c>
      <c r="L33" s="96">
        <f t="shared" si="24"/>
        <v>986353.4</v>
      </c>
      <c r="M33" s="107">
        <f t="shared" si="24"/>
        <v>0</v>
      </c>
      <c r="N33" s="96">
        <f t="shared" si="24"/>
        <v>986353.4</v>
      </c>
      <c r="O33" s="107">
        <f t="shared" si="24"/>
        <v>-1608.9406599998874</v>
      </c>
      <c r="P33" s="96">
        <f t="shared" si="24"/>
        <v>984744.45934000006</v>
      </c>
    </row>
    <row r="34" spans="1:16" x14ac:dyDescent="0.2">
      <c r="A34" s="97" t="s">
        <v>181</v>
      </c>
      <c r="B34" s="98" t="s">
        <v>156</v>
      </c>
      <c r="C34" s="98" t="s">
        <v>147</v>
      </c>
      <c r="D34" s="99">
        <v>67184.2</v>
      </c>
      <c r="E34" s="108">
        <v>55979.199999999997</v>
      </c>
      <c r="F34" s="99">
        <f t="shared" si="1"/>
        <v>123163.4</v>
      </c>
      <c r="G34" s="108">
        <f t="shared" ref="G34:G37" si="25">H34-F34</f>
        <v>16087.5</v>
      </c>
      <c r="H34" s="99">
        <v>139250.9</v>
      </c>
      <c r="I34" s="108">
        <f t="shared" ref="I34:I37" si="26">J34-H34</f>
        <v>1517.6000000000058</v>
      </c>
      <c r="J34" s="99">
        <v>140768.5</v>
      </c>
      <c r="K34" s="108">
        <f t="shared" ref="K34:K37" si="27">L34-J34</f>
        <v>42224.399999999994</v>
      </c>
      <c r="L34" s="99">
        <v>182992.9</v>
      </c>
      <c r="M34" s="108">
        <f t="shared" ref="M34:M37" si="28">N34-L34</f>
        <v>0</v>
      </c>
      <c r="N34" s="99">
        <v>182992.9</v>
      </c>
      <c r="O34" s="108">
        <f t="shared" ref="O34:O37" si="29">P34-N34</f>
        <v>-1608.8591399999859</v>
      </c>
      <c r="P34" s="99">
        <v>181384.04086000001</v>
      </c>
    </row>
    <row r="35" spans="1:16" s="90" customFormat="1" x14ac:dyDescent="0.2">
      <c r="A35" s="97" t="s">
        <v>182</v>
      </c>
      <c r="B35" s="98" t="s">
        <v>156</v>
      </c>
      <c r="C35" s="98" t="s">
        <v>150</v>
      </c>
      <c r="D35" s="99">
        <v>242205.4</v>
      </c>
      <c r="E35" s="108">
        <v>137558.9</v>
      </c>
      <c r="F35" s="99">
        <f t="shared" si="1"/>
        <v>379764.3</v>
      </c>
      <c r="G35" s="108">
        <f t="shared" si="25"/>
        <v>106516.79999999999</v>
      </c>
      <c r="H35" s="99">
        <v>486281.1</v>
      </c>
      <c r="I35" s="108">
        <f t="shared" si="26"/>
        <v>96179.800000000047</v>
      </c>
      <c r="J35" s="99">
        <v>582460.9</v>
      </c>
      <c r="K35" s="108">
        <f t="shared" si="27"/>
        <v>91626.099999999977</v>
      </c>
      <c r="L35" s="99">
        <v>674087</v>
      </c>
      <c r="M35" s="108">
        <f t="shared" si="28"/>
        <v>0</v>
      </c>
      <c r="N35" s="99">
        <v>674087</v>
      </c>
      <c r="O35" s="108">
        <f t="shared" si="29"/>
        <v>-1.2569999904371798E-2</v>
      </c>
      <c r="P35" s="99">
        <v>674086.9874300001</v>
      </c>
    </row>
    <row r="36" spans="1:16" x14ac:dyDescent="0.2">
      <c r="A36" s="97" t="s">
        <v>183</v>
      </c>
      <c r="B36" s="98" t="s">
        <v>156</v>
      </c>
      <c r="C36" s="98" t="s">
        <v>152</v>
      </c>
      <c r="D36" s="99">
        <v>16589.900000000001</v>
      </c>
      <c r="E36" s="108">
        <v>69652.7</v>
      </c>
      <c r="F36" s="99">
        <f t="shared" si="1"/>
        <v>86242.6</v>
      </c>
      <c r="G36" s="108">
        <f t="shared" si="25"/>
        <v>28641.899999999994</v>
      </c>
      <c r="H36" s="99">
        <v>114884.5</v>
      </c>
      <c r="I36" s="108">
        <f t="shared" si="26"/>
        <v>0</v>
      </c>
      <c r="J36" s="99">
        <v>114884.5</v>
      </c>
      <c r="K36" s="108">
        <f t="shared" si="27"/>
        <v>-7297.3000000000029</v>
      </c>
      <c r="L36" s="99">
        <v>107587.2</v>
      </c>
      <c r="M36" s="108">
        <f t="shared" si="28"/>
        <v>0</v>
      </c>
      <c r="N36" s="99">
        <v>107587.2</v>
      </c>
      <c r="O36" s="108">
        <f t="shared" si="29"/>
        <v>-3.9409999997587875E-2</v>
      </c>
      <c r="P36" s="99">
        <v>107587.16059</v>
      </c>
    </row>
    <row r="37" spans="1:16" ht="25.5" x14ac:dyDescent="0.2">
      <c r="A37" s="97" t="s">
        <v>184</v>
      </c>
      <c r="B37" s="98" t="s">
        <v>156</v>
      </c>
      <c r="C37" s="98" t="s">
        <v>156</v>
      </c>
      <c r="D37" s="99">
        <v>31</v>
      </c>
      <c r="E37" s="108">
        <v>134620.5</v>
      </c>
      <c r="F37" s="99">
        <f t="shared" si="1"/>
        <v>134651.5</v>
      </c>
      <c r="G37" s="108">
        <f t="shared" si="25"/>
        <v>35127.600000000006</v>
      </c>
      <c r="H37" s="99">
        <v>169779.1</v>
      </c>
      <c r="I37" s="108">
        <f t="shared" si="26"/>
        <v>-53401.600000000006</v>
      </c>
      <c r="J37" s="99">
        <v>116377.5</v>
      </c>
      <c r="K37" s="108">
        <f t="shared" si="27"/>
        <v>-94691.199999999997</v>
      </c>
      <c r="L37" s="99">
        <v>21686.3</v>
      </c>
      <c r="M37" s="108">
        <f t="shared" si="28"/>
        <v>0</v>
      </c>
      <c r="N37" s="99">
        <v>21686.3</v>
      </c>
      <c r="O37" s="108">
        <f t="shared" si="29"/>
        <v>-2.9539999999542488E-2</v>
      </c>
      <c r="P37" s="99">
        <v>21686.27046</v>
      </c>
    </row>
    <row r="38" spans="1:16" x14ac:dyDescent="0.2">
      <c r="A38" s="94" t="s">
        <v>185</v>
      </c>
      <c r="B38" s="95" t="s">
        <v>158</v>
      </c>
      <c r="C38" s="95" t="s">
        <v>148</v>
      </c>
      <c r="D38" s="96">
        <f>D39+D40</f>
        <v>51680.1</v>
      </c>
      <c r="E38" s="107">
        <f>E40</f>
        <v>176562.9</v>
      </c>
      <c r="F38" s="96">
        <f t="shared" ref="F38" si="30">F40</f>
        <v>228243</v>
      </c>
      <c r="G38" s="107">
        <f>G40</f>
        <v>9.3999999999941792</v>
      </c>
      <c r="H38" s="96">
        <f>SUM(H39:H40)</f>
        <v>228252.4</v>
      </c>
      <c r="I38" s="107">
        <f t="shared" ref="I38:P38" si="31">SUM(I39:I40)</f>
        <v>5825</v>
      </c>
      <c r="J38" s="96">
        <f t="shared" si="31"/>
        <v>234077.4</v>
      </c>
      <c r="K38" s="107">
        <f t="shared" si="31"/>
        <v>-12642.5</v>
      </c>
      <c r="L38" s="96">
        <f t="shared" si="31"/>
        <v>221434.9</v>
      </c>
      <c r="M38" s="107">
        <f t="shared" si="31"/>
        <v>0</v>
      </c>
      <c r="N38" s="96">
        <f t="shared" si="31"/>
        <v>221434.9</v>
      </c>
      <c r="O38" s="107">
        <f t="shared" si="31"/>
        <v>5.4999999993015081E-2</v>
      </c>
      <c r="P38" s="96">
        <f t="shared" si="31"/>
        <v>221434.95499999999</v>
      </c>
    </row>
    <row r="39" spans="1:16" ht="25.5" hidden="1" x14ac:dyDescent="0.2">
      <c r="A39" s="97" t="s">
        <v>186</v>
      </c>
      <c r="B39" s="98" t="s">
        <v>158</v>
      </c>
      <c r="C39" s="98" t="s">
        <v>150</v>
      </c>
      <c r="D39" s="99"/>
      <c r="E39" s="108"/>
      <c r="F39" s="99"/>
      <c r="G39" s="108">
        <f t="shared" ref="G39:G40" si="32">H39-F39</f>
        <v>0</v>
      </c>
      <c r="H39" s="99"/>
      <c r="I39" s="108">
        <f t="shared" ref="I39:I40" si="33">J39-H39</f>
        <v>0</v>
      </c>
      <c r="J39" s="99"/>
      <c r="K39" s="108">
        <f t="shared" ref="K39:K40" si="34">L39-J39</f>
        <v>0</v>
      </c>
      <c r="L39" s="99"/>
      <c r="M39" s="108">
        <f t="shared" ref="M39:M40" si="35">N39-L39</f>
        <v>0</v>
      </c>
      <c r="N39" s="99"/>
      <c r="O39" s="108">
        <f t="shared" ref="O39:O40" si="36">P39-N39</f>
        <v>0</v>
      </c>
      <c r="P39" s="99"/>
    </row>
    <row r="40" spans="1:16" s="90" customFormat="1" ht="25.5" x14ac:dyDescent="0.2">
      <c r="A40" s="97" t="s">
        <v>187</v>
      </c>
      <c r="B40" s="98" t="s">
        <v>158</v>
      </c>
      <c r="C40" s="98" t="s">
        <v>156</v>
      </c>
      <c r="D40" s="99">
        <v>51680.1</v>
      </c>
      <c r="E40" s="108">
        <v>176562.9</v>
      </c>
      <c r="F40" s="99">
        <f t="shared" ref="F40" si="37">D40+E40</f>
        <v>228243</v>
      </c>
      <c r="G40" s="108">
        <f t="shared" si="32"/>
        <v>9.3999999999941792</v>
      </c>
      <c r="H40" s="99">
        <v>228252.4</v>
      </c>
      <c r="I40" s="108">
        <f t="shared" si="33"/>
        <v>5825</v>
      </c>
      <c r="J40" s="99">
        <v>234077.4</v>
      </c>
      <c r="K40" s="108">
        <f t="shared" si="34"/>
        <v>-12642.5</v>
      </c>
      <c r="L40" s="99">
        <v>221434.9</v>
      </c>
      <c r="M40" s="108">
        <f t="shared" si="35"/>
        <v>0</v>
      </c>
      <c r="N40" s="99">
        <v>221434.9</v>
      </c>
      <c r="O40" s="108">
        <f t="shared" si="36"/>
        <v>5.4999999993015081E-2</v>
      </c>
      <c r="P40" s="99">
        <v>221434.95499999999</v>
      </c>
    </row>
    <row r="41" spans="1:16" x14ac:dyDescent="0.2">
      <c r="A41" s="103" t="s">
        <v>188</v>
      </c>
      <c r="B41" s="95" t="s">
        <v>160</v>
      </c>
      <c r="C41" s="95" t="s">
        <v>148</v>
      </c>
      <c r="D41" s="96">
        <f>D42+D43+D44+D45+D46+D47</f>
        <v>2154981.6999999997</v>
      </c>
      <c r="E41" s="107">
        <f t="shared" ref="E41" si="38">E42+E43+E44+E46+E47</f>
        <v>115070.7</v>
      </c>
      <c r="F41" s="96">
        <f>F42+F43+F44+F45+F46+F47</f>
        <v>2270052.4</v>
      </c>
      <c r="G41" s="107">
        <f t="shared" ref="G41" si="39">G42+G43+G44+G46+G47</f>
        <v>193181.70000000007</v>
      </c>
      <c r="H41" s="96">
        <f>SUM(H42:H47)</f>
        <v>2463234.1</v>
      </c>
      <c r="I41" s="107">
        <f t="shared" ref="I41:P41" si="40">SUM(I42:I47)</f>
        <v>-2144.6999999999771</v>
      </c>
      <c r="J41" s="96">
        <f t="shared" si="40"/>
        <v>2461089.4</v>
      </c>
      <c r="K41" s="107">
        <f t="shared" si="40"/>
        <v>-7135.1000000001632</v>
      </c>
      <c r="L41" s="96">
        <f t="shared" si="40"/>
        <v>2453954.2999999998</v>
      </c>
      <c r="M41" s="107">
        <f t="shared" si="40"/>
        <v>0</v>
      </c>
      <c r="N41" s="96">
        <f t="shared" si="40"/>
        <v>2453954.2999999998</v>
      </c>
      <c r="O41" s="107">
        <f t="shared" si="40"/>
        <v>-4.2730000028313952E-2</v>
      </c>
      <c r="P41" s="96">
        <f t="shared" si="40"/>
        <v>2453954.2572699999</v>
      </c>
    </row>
    <row r="42" spans="1:16" s="90" customFormat="1" x14ac:dyDescent="0.2">
      <c r="A42" s="104" t="s">
        <v>189</v>
      </c>
      <c r="B42" s="98" t="s">
        <v>160</v>
      </c>
      <c r="C42" s="98" t="s">
        <v>147</v>
      </c>
      <c r="D42" s="99">
        <v>332424</v>
      </c>
      <c r="E42" s="108">
        <v>51798.5</v>
      </c>
      <c r="F42" s="99">
        <f>D42+E42</f>
        <v>384222.5</v>
      </c>
      <c r="G42" s="108">
        <f t="shared" ref="G42:G47" si="41">H42-F42</f>
        <v>-911</v>
      </c>
      <c r="H42" s="99">
        <v>383311.5</v>
      </c>
      <c r="I42" s="108">
        <f t="shared" ref="I42:I47" si="42">J42-H42</f>
        <v>0</v>
      </c>
      <c r="J42" s="99">
        <v>383311.5</v>
      </c>
      <c r="K42" s="108">
        <f t="shared" ref="K42:K47" si="43">L42-J42</f>
        <v>12818.400000000023</v>
      </c>
      <c r="L42" s="99">
        <v>396129.9</v>
      </c>
      <c r="M42" s="108">
        <f t="shared" ref="M42:M47" si="44">N42-L42</f>
        <v>0</v>
      </c>
      <c r="N42" s="99">
        <v>396129.9</v>
      </c>
      <c r="O42" s="108">
        <f t="shared" ref="O42:O47" si="45">P42-N42</f>
        <v>-38432.160009999992</v>
      </c>
      <c r="P42" s="99">
        <v>357697.73999000003</v>
      </c>
    </row>
    <row r="43" spans="1:16" x14ac:dyDescent="0.2">
      <c r="A43" s="104" t="s">
        <v>190</v>
      </c>
      <c r="B43" s="98" t="s">
        <v>160</v>
      </c>
      <c r="C43" s="98" t="s">
        <v>150</v>
      </c>
      <c r="D43" s="99">
        <v>1506775</v>
      </c>
      <c r="E43" s="108">
        <v>50906</v>
      </c>
      <c r="F43" s="99">
        <f>D43+E43</f>
        <v>1557681</v>
      </c>
      <c r="G43" s="108">
        <f t="shared" si="41"/>
        <v>66641.600000000093</v>
      </c>
      <c r="H43" s="99">
        <v>1624322.6</v>
      </c>
      <c r="I43" s="108">
        <f t="shared" si="42"/>
        <v>-2357.5</v>
      </c>
      <c r="J43" s="99">
        <v>1621965.1</v>
      </c>
      <c r="K43" s="108">
        <f t="shared" si="43"/>
        <v>-27315.700000000186</v>
      </c>
      <c r="L43" s="99">
        <v>1594649.4</v>
      </c>
      <c r="M43" s="108">
        <f t="shared" si="44"/>
        <v>0</v>
      </c>
      <c r="N43" s="99">
        <v>1594649.4</v>
      </c>
      <c r="O43" s="108">
        <f t="shared" si="45"/>
        <v>38432.104569999967</v>
      </c>
      <c r="P43" s="99">
        <v>1633081.5045699999</v>
      </c>
    </row>
    <row r="44" spans="1:16" x14ac:dyDescent="0.2">
      <c r="A44" s="104" t="s">
        <v>191</v>
      </c>
      <c r="B44" s="98" t="s">
        <v>160</v>
      </c>
      <c r="C44" s="98" t="s">
        <v>152</v>
      </c>
      <c r="D44" s="99">
        <v>280120.8</v>
      </c>
      <c r="E44" s="108">
        <v>12366.2</v>
      </c>
      <c r="F44" s="99">
        <f>D44+E44</f>
        <v>292487</v>
      </c>
      <c r="G44" s="108">
        <f t="shared" si="41"/>
        <v>127451.09999999998</v>
      </c>
      <c r="H44" s="99">
        <v>419938.1</v>
      </c>
      <c r="I44" s="108">
        <f t="shared" si="42"/>
        <v>989.90000000002328</v>
      </c>
      <c r="J44" s="99">
        <v>420928</v>
      </c>
      <c r="K44" s="108">
        <f t="shared" si="43"/>
        <v>13220</v>
      </c>
      <c r="L44" s="99">
        <v>434148</v>
      </c>
      <c r="M44" s="108">
        <f t="shared" si="44"/>
        <v>0</v>
      </c>
      <c r="N44" s="99">
        <v>434148</v>
      </c>
      <c r="O44" s="108">
        <f t="shared" si="45"/>
        <v>7.9499999992549419E-3</v>
      </c>
      <c r="P44" s="99">
        <v>434148.00795</v>
      </c>
    </row>
    <row r="45" spans="1:16" ht="38.25" hidden="1" x14ac:dyDescent="0.2">
      <c r="A45" s="97" t="s">
        <v>192</v>
      </c>
      <c r="B45" s="98" t="s">
        <v>160</v>
      </c>
      <c r="C45" s="98" t="s">
        <v>156</v>
      </c>
      <c r="D45" s="99"/>
      <c r="E45" s="108"/>
      <c r="F45" s="99">
        <f>D45+E45</f>
        <v>0</v>
      </c>
      <c r="G45" s="108">
        <f t="shared" si="41"/>
        <v>0</v>
      </c>
      <c r="H45" s="99"/>
      <c r="I45" s="108">
        <f t="shared" si="42"/>
        <v>0</v>
      </c>
      <c r="J45" s="99"/>
      <c r="K45" s="108">
        <f t="shared" si="43"/>
        <v>0</v>
      </c>
      <c r="L45" s="99"/>
      <c r="M45" s="108">
        <f t="shared" si="44"/>
        <v>0</v>
      </c>
      <c r="N45" s="99"/>
      <c r="O45" s="108">
        <f t="shared" si="45"/>
        <v>0</v>
      </c>
      <c r="P45" s="99"/>
    </row>
    <row r="46" spans="1:16" ht="25.5" x14ac:dyDescent="0.2">
      <c r="A46" s="97" t="s">
        <v>193</v>
      </c>
      <c r="B46" s="98" t="s">
        <v>160</v>
      </c>
      <c r="C46" s="98" t="s">
        <v>160</v>
      </c>
      <c r="D46" s="99">
        <v>13095.4</v>
      </c>
      <c r="E46" s="108"/>
      <c r="F46" s="99">
        <f t="shared" ref="F46:F47" si="46">D46+E46</f>
        <v>13095.4</v>
      </c>
      <c r="G46" s="108">
        <f t="shared" si="41"/>
        <v>0</v>
      </c>
      <c r="H46" s="99">
        <v>13095.4</v>
      </c>
      <c r="I46" s="108">
        <f t="shared" si="42"/>
        <v>-777.10000000000036</v>
      </c>
      <c r="J46" s="99">
        <v>12318.3</v>
      </c>
      <c r="K46" s="108">
        <f t="shared" si="43"/>
        <v>-4195.5999999999995</v>
      </c>
      <c r="L46" s="99">
        <v>8122.7</v>
      </c>
      <c r="M46" s="108">
        <f t="shared" si="44"/>
        <v>0</v>
      </c>
      <c r="N46" s="99">
        <v>8122.7</v>
      </c>
      <c r="O46" s="108">
        <f t="shared" si="45"/>
        <v>3.8090000000011059E-2</v>
      </c>
      <c r="P46" s="99">
        <v>8122.7380899999998</v>
      </c>
    </row>
    <row r="47" spans="1:16" x14ac:dyDescent="0.2">
      <c r="A47" s="97" t="s">
        <v>194</v>
      </c>
      <c r="B47" s="98" t="s">
        <v>160</v>
      </c>
      <c r="C47" s="98" t="s">
        <v>168</v>
      </c>
      <c r="D47" s="99">
        <v>22566.5</v>
      </c>
      <c r="E47" s="108"/>
      <c r="F47" s="99">
        <f t="shared" si="46"/>
        <v>22566.5</v>
      </c>
      <c r="G47" s="108">
        <f t="shared" si="41"/>
        <v>0</v>
      </c>
      <c r="H47" s="99">
        <v>22566.5</v>
      </c>
      <c r="I47" s="108">
        <f t="shared" si="42"/>
        <v>0</v>
      </c>
      <c r="J47" s="99">
        <v>22566.5</v>
      </c>
      <c r="K47" s="108">
        <f t="shared" si="43"/>
        <v>-1662.2000000000007</v>
      </c>
      <c r="L47" s="99">
        <v>20904.3</v>
      </c>
      <c r="M47" s="108">
        <f t="shared" si="44"/>
        <v>0</v>
      </c>
      <c r="N47" s="99">
        <v>20904.3</v>
      </c>
      <c r="O47" s="108">
        <f t="shared" si="45"/>
        <v>-3.3330000002024462E-2</v>
      </c>
      <c r="P47" s="99">
        <v>20904.266669999997</v>
      </c>
    </row>
    <row r="48" spans="1:16" x14ac:dyDescent="0.2">
      <c r="A48" s="94" t="s">
        <v>195</v>
      </c>
      <c r="B48" s="95" t="s">
        <v>176</v>
      </c>
      <c r="C48" s="95" t="s">
        <v>148</v>
      </c>
      <c r="D48" s="96">
        <f>D49+D50+D51</f>
        <v>236410.19999999998</v>
      </c>
      <c r="E48" s="107">
        <f t="shared" ref="E48:G48" si="47">E49+E50+E51</f>
        <v>317286.3</v>
      </c>
      <c r="F48" s="96">
        <f t="shared" si="47"/>
        <v>553696.5</v>
      </c>
      <c r="G48" s="107">
        <f t="shared" si="47"/>
        <v>10822.300000000047</v>
      </c>
      <c r="H48" s="96">
        <f>SUM(H49:H51)</f>
        <v>564518.80000000005</v>
      </c>
      <c r="I48" s="107">
        <f t="shared" ref="I48:P48" si="48">SUM(I49:I51)</f>
        <v>-904.90000000002328</v>
      </c>
      <c r="J48" s="96">
        <f t="shared" si="48"/>
        <v>563613.9</v>
      </c>
      <c r="K48" s="107">
        <f t="shared" si="48"/>
        <v>2686.9999999999986</v>
      </c>
      <c r="L48" s="96">
        <f t="shared" si="48"/>
        <v>566300.9</v>
      </c>
      <c r="M48" s="107">
        <f t="shared" si="48"/>
        <v>0</v>
      </c>
      <c r="N48" s="96">
        <f t="shared" si="48"/>
        <v>566300.9</v>
      </c>
      <c r="O48" s="107">
        <f t="shared" si="48"/>
        <v>2.4900000079924212E-2</v>
      </c>
      <c r="P48" s="96">
        <f t="shared" si="48"/>
        <v>566300.9249000001</v>
      </c>
    </row>
    <row r="49" spans="1:16" s="90" customFormat="1" x14ac:dyDescent="0.2">
      <c r="A49" s="97" t="s">
        <v>196</v>
      </c>
      <c r="B49" s="98" t="s">
        <v>176</v>
      </c>
      <c r="C49" s="98" t="s">
        <v>147</v>
      </c>
      <c r="D49" s="99">
        <v>200433.4</v>
      </c>
      <c r="E49" s="108">
        <v>317286.3</v>
      </c>
      <c r="F49" s="99">
        <f t="shared" ref="F49:F51" si="49">D49+E49</f>
        <v>517719.69999999995</v>
      </c>
      <c r="G49" s="108">
        <f t="shared" ref="G49:G51" si="50">H49-F49</f>
        <v>10822.300000000047</v>
      </c>
      <c r="H49" s="99">
        <v>528542</v>
      </c>
      <c r="I49" s="108">
        <f t="shared" ref="I49:I51" si="51">J49-H49</f>
        <v>-904.90000000002328</v>
      </c>
      <c r="J49" s="99">
        <v>527637.1</v>
      </c>
      <c r="K49" s="108">
        <f t="shared" ref="K49:K51" si="52">L49-J49</f>
        <v>-157.5</v>
      </c>
      <c r="L49" s="99">
        <v>527479.6</v>
      </c>
      <c r="M49" s="108">
        <f t="shared" ref="M49:M51" si="53">N49-L49</f>
        <v>0</v>
      </c>
      <c r="N49" s="99">
        <v>527479.6</v>
      </c>
      <c r="O49" s="108">
        <f t="shared" ref="O49:O51" si="54">P49-N49</f>
        <v>4.4990000082179904E-2</v>
      </c>
      <c r="P49" s="99">
        <v>527479.64499000006</v>
      </c>
    </row>
    <row r="50" spans="1:16" x14ac:dyDescent="0.2">
      <c r="A50" s="97" t="s">
        <v>197</v>
      </c>
      <c r="B50" s="98" t="s">
        <v>176</v>
      </c>
      <c r="C50" s="98" t="s">
        <v>150</v>
      </c>
      <c r="D50" s="99">
        <v>1978.9</v>
      </c>
      <c r="E50" s="108"/>
      <c r="F50" s="99">
        <f t="shared" si="49"/>
        <v>1978.9</v>
      </c>
      <c r="G50" s="108">
        <f t="shared" si="50"/>
        <v>0</v>
      </c>
      <c r="H50" s="99">
        <v>1978.9</v>
      </c>
      <c r="I50" s="108">
        <f t="shared" si="51"/>
        <v>0</v>
      </c>
      <c r="J50" s="99">
        <v>1978.9</v>
      </c>
      <c r="K50" s="108">
        <f t="shared" si="52"/>
        <v>298.40000000000009</v>
      </c>
      <c r="L50" s="99">
        <v>2277.3000000000002</v>
      </c>
      <c r="M50" s="108">
        <f t="shared" si="53"/>
        <v>0</v>
      </c>
      <c r="N50" s="99">
        <v>2277.3000000000002</v>
      </c>
      <c r="O50" s="108">
        <f t="shared" si="54"/>
        <v>-1.0090000000218424E-2</v>
      </c>
      <c r="P50" s="99">
        <v>2277.28991</v>
      </c>
    </row>
    <row r="51" spans="1:16" ht="25.5" x14ac:dyDescent="0.2">
      <c r="A51" s="97" t="s">
        <v>198</v>
      </c>
      <c r="B51" s="98" t="s">
        <v>176</v>
      </c>
      <c r="C51" s="98" t="s">
        <v>154</v>
      </c>
      <c r="D51" s="99">
        <v>33997.9</v>
      </c>
      <c r="E51" s="108"/>
      <c r="F51" s="99">
        <f t="shared" si="49"/>
        <v>33997.9</v>
      </c>
      <c r="G51" s="108">
        <f t="shared" si="50"/>
        <v>0</v>
      </c>
      <c r="H51" s="99">
        <v>33997.9</v>
      </c>
      <c r="I51" s="108">
        <f t="shared" si="51"/>
        <v>0</v>
      </c>
      <c r="J51" s="99">
        <v>33997.9</v>
      </c>
      <c r="K51" s="108">
        <f t="shared" si="52"/>
        <v>2546.0999999999985</v>
      </c>
      <c r="L51" s="99">
        <v>36544</v>
      </c>
      <c r="M51" s="108">
        <f t="shared" si="53"/>
        <v>0</v>
      </c>
      <c r="N51" s="99">
        <v>36544</v>
      </c>
      <c r="O51" s="108">
        <f t="shared" si="54"/>
        <v>-1.0000000002037268E-2</v>
      </c>
      <c r="P51" s="99">
        <v>36543.99</v>
      </c>
    </row>
    <row r="52" spans="1:16" x14ac:dyDescent="0.2">
      <c r="A52" s="94" t="s">
        <v>199</v>
      </c>
      <c r="B52" s="95" t="s">
        <v>168</v>
      </c>
      <c r="C52" s="95" t="s">
        <v>148</v>
      </c>
      <c r="D52" s="96">
        <f>D53+D54+D55+D56+D57</f>
        <v>2993.8</v>
      </c>
      <c r="E52" s="107">
        <f t="shared" ref="E52:G52" si="55">E57</f>
        <v>0</v>
      </c>
      <c r="F52" s="96">
        <f t="shared" si="55"/>
        <v>2993.8</v>
      </c>
      <c r="G52" s="107">
        <f t="shared" si="55"/>
        <v>0</v>
      </c>
      <c r="H52" s="96">
        <f>SUM(H53:H57)</f>
        <v>2993.8</v>
      </c>
      <c r="I52" s="107">
        <f t="shared" ref="I52:P52" si="56">SUM(I53:I57)</f>
        <v>0</v>
      </c>
      <c r="J52" s="96">
        <f t="shared" si="56"/>
        <v>2993.8</v>
      </c>
      <c r="K52" s="107">
        <f t="shared" si="56"/>
        <v>-2109.8000000000002</v>
      </c>
      <c r="L52" s="96">
        <f t="shared" si="56"/>
        <v>884</v>
      </c>
      <c r="M52" s="107">
        <f t="shared" si="56"/>
        <v>0</v>
      </c>
      <c r="N52" s="96">
        <f t="shared" si="56"/>
        <v>884</v>
      </c>
      <c r="O52" s="107">
        <f t="shared" si="56"/>
        <v>0</v>
      </c>
      <c r="P52" s="96">
        <f t="shared" si="56"/>
        <v>884</v>
      </c>
    </row>
    <row r="53" spans="1:16" s="90" customFormat="1" hidden="1" x14ac:dyDescent="0.2">
      <c r="A53" s="97" t="s">
        <v>200</v>
      </c>
      <c r="B53" s="98" t="s">
        <v>168</v>
      </c>
      <c r="C53" s="98" t="s">
        <v>147</v>
      </c>
      <c r="D53" s="99"/>
      <c r="E53" s="108"/>
      <c r="F53" s="99"/>
      <c r="G53" s="108">
        <f t="shared" ref="G53:G57" si="57">H53-F53</f>
        <v>0</v>
      </c>
      <c r="H53" s="99"/>
      <c r="I53" s="108">
        <f t="shared" ref="I53:I57" si="58">J53-H53</f>
        <v>0</v>
      </c>
      <c r="J53" s="99"/>
      <c r="K53" s="108">
        <f t="shared" ref="K53:K57" si="59">L53-J53</f>
        <v>0</v>
      </c>
      <c r="L53" s="99"/>
      <c r="M53" s="108">
        <f t="shared" ref="M53:M57" si="60">N53-L53</f>
        <v>0</v>
      </c>
      <c r="N53" s="99"/>
      <c r="O53" s="108">
        <f t="shared" ref="O53:O57" si="61">P53-N53</f>
        <v>0</v>
      </c>
      <c r="P53" s="99"/>
    </row>
    <row r="54" spans="1:16" s="90" customFormat="1" hidden="1" x14ac:dyDescent="0.2">
      <c r="A54" s="97" t="s">
        <v>201</v>
      </c>
      <c r="B54" s="98" t="s">
        <v>168</v>
      </c>
      <c r="C54" s="98" t="s">
        <v>150</v>
      </c>
      <c r="D54" s="99"/>
      <c r="E54" s="108"/>
      <c r="F54" s="99"/>
      <c r="G54" s="108">
        <f t="shared" si="57"/>
        <v>0</v>
      </c>
      <c r="H54" s="99"/>
      <c r="I54" s="108">
        <f t="shared" si="58"/>
        <v>0</v>
      </c>
      <c r="J54" s="99"/>
      <c r="K54" s="108">
        <f t="shared" si="59"/>
        <v>0</v>
      </c>
      <c r="L54" s="99"/>
      <c r="M54" s="108">
        <f t="shared" si="60"/>
        <v>0</v>
      </c>
      <c r="N54" s="99"/>
      <c r="O54" s="108">
        <f t="shared" si="61"/>
        <v>0</v>
      </c>
      <c r="P54" s="99"/>
    </row>
    <row r="55" spans="1:16" s="90" customFormat="1" ht="25.5" hidden="1" x14ac:dyDescent="0.2">
      <c r="A55" s="97" t="s">
        <v>202</v>
      </c>
      <c r="B55" s="98" t="s">
        <v>168</v>
      </c>
      <c r="C55" s="98" t="s">
        <v>152</v>
      </c>
      <c r="D55" s="99"/>
      <c r="E55" s="108"/>
      <c r="F55" s="99"/>
      <c r="G55" s="108">
        <f t="shared" si="57"/>
        <v>0</v>
      </c>
      <c r="H55" s="99"/>
      <c r="I55" s="108">
        <f t="shared" si="58"/>
        <v>0</v>
      </c>
      <c r="J55" s="99"/>
      <c r="K55" s="108">
        <f t="shared" si="59"/>
        <v>0</v>
      </c>
      <c r="L55" s="99"/>
      <c r="M55" s="108">
        <f t="shared" si="60"/>
        <v>0</v>
      </c>
      <c r="N55" s="99"/>
      <c r="O55" s="108">
        <f t="shared" si="61"/>
        <v>0</v>
      </c>
      <c r="P55" s="99"/>
    </row>
    <row r="56" spans="1:16" s="90" customFormat="1" hidden="1" x14ac:dyDescent="0.2">
      <c r="A56" s="97" t="s">
        <v>203</v>
      </c>
      <c r="B56" s="98" t="s">
        <v>168</v>
      </c>
      <c r="C56" s="98" t="s">
        <v>154</v>
      </c>
      <c r="D56" s="99"/>
      <c r="E56" s="108"/>
      <c r="F56" s="99"/>
      <c r="G56" s="108">
        <f t="shared" si="57"/>
        <v>0</v>
      </c>
      <c r="H56" s="99"/>
      <c r="I56" s="108">
        <f t="shared" si="58"/>
        <v>0</v>
      </c>
      <c r="J56" s="99"/>
      <c r="K56" s="108">
        <f t="shared" si="59"/>
        <v>0</v>
      </c>
      <c r="L56" s="99"/>
      <c r="M56" s="108">
        <f t="shared" si="60"/>
        <v>0</v>
      </c>
      <c r="N56" s="99"/>
      <c r="O56" s="108">
        <f t="shared" si="61"/>
        <v>0</v>
      </c>
      <c r="P56" s="99"/>
    </row>
    <row r="57" spans="1:16" ht="25.5" x14ac:dyDescent="0.2">
      <c r="A57" s="97" t="s">
        <v>204</v>
      </c>
      <c r="B57" s="98" t="s">
        <v>168</v>
      </c>
      <c r="C57" s="98" t="s">
        <v>168</v>
      </c>
      <c r="D57" s="99">
        <v>2993.8</v>
      </c>
      <c r="E57" s="108"/>
      <c r="F57" s="99">
        <f t="shared" ref="F57" si="62">D57+E57</f>
        <v>2993.8</v>
      </c>
      <c r="G57" s="108">
        <f t="shared" si="57"/>
        <v>0</v>
      </c>
      <c r="H57" s="99">
        <v>2993.8</v>
      </c>
      <c r="I57" s="108">
        <f t="shared" si="58"/>
        <v>0</v>
      </c>
      <c r="J57" s="99">
        <v>2993.8</v>
      </c>
      <c r="K57" s="108">
        <f t="shared" si="59"/>
        <v>-2109.8000000000002</v>
      </c>
      <c r="L57" s="99">
        <v>884</v>
      </c>
      <c r="M57" s="108">
        <f t="shared" si="60"/>
        <v>0</v>
      </c>
      <c r="N57" s="99">
        <v>884</v>
      </c>
      <c r="O57" s="108">
        <f t="shared" si="61"/>
        <v>0</v>
      </c>
      <c r="P57" s="99">
        <v>884</v>
      </c>
    </row>
    <row r="58" spans="1:16" x14ac:dyDescent="0.2">
      <c r="A58" s="94" t="s">
        <v>205</v>
      </c>
      <c r="B58" s="95" t="s">
        <v>133</v>
      </c>
      <c r="C58" s="95" t="s">
        <v>148</v>
      </c>
      <c r="D58" s="96">
        <f>D59+D60+D61+D62</f>
        <v>78332.5</v>
      </c>
      <c r="E58" s="107">
        <f t="shared" ref="E58:G58" si="63">E59+E60+E61+E62</f>
        <v>1603.2</v>
      </c>
      <c r="F58" s="96">
        <f t="shared" si="63"/>
        <v>79935.7</v>
      </c>
      <c r="G58" s="107">
        <f t="shared" si="63"/>
        <v>1452</v>
      </c>
      <c r="H58" s="96">
        <f>SUM(H59:H62)</f>
        <v>81387.7</v>
      </c>
      <c r="I58" s="107">
        <f t="shared" ref="I58:P58" si="64">SUM(I59:I62)</f>
        <v>-2000</v>
      </c>
      <c r="J58" s="96">
        <f t="shared" si="64"/>
        <v>79387.7</v>
      </c>
      <c r="K58" s="107">
        <f t="shared" si="64"/>
        <v>-124.09999999999854</v>
      </c>
      <c r="L58" s="96">
        <f t="shared" si="64"/>
        <v>79263.600000000006</v>
      </c>
      <c r="M58" s="107">
        <f t="shared" si="64"/>
        <v>0</v>
      </c>
      <c r="N58" s="96">
        <f t="shared" si="64"/>
        <v>79263.600000000006</v>
      </c>
      <c r="O58" s="107">
        <f t="shared" si="64"/>
        <v>78.556730000000243</v>
      </c>
      <c r="P58" s="96">
        <f t="shared" si="64"/>
        <v>79342.156730000002</v>
      </c>
    </row>
    <row r="59" spans="1:16" x14ac:dyDescent="0.2">
      <c r="A59" s="97" t="s">
        <v>206</v>
      </c>
      <c r="B59" s="98" t="s">
        <v>133</v>
      </c>
      <c r="C59" s="98" t="s">
        <v>147</v>
      </c>
      <c r="D59" s="99">
        <v>19702.400000000001</v>
      </c>
      <c r="E59" s="108"/>
      <c r="F59" s="99">
        <f t="shared" ref="F59:F62" si="65">D59+E59</f>
        <v>19702.400000000001</v>
      </c>
      <c r="G59" s="108">
        <f t="shared" ref="G59:G62" si="66">H59-F59</f>
        <v>0</v>
      </c>
      <c r="H59" s="99">
        <v>19702.400000000001</v>
      </c>
      <c r="I59" s="108">
        <f t="shared" ref="I59:I62" si="67">J59-H59</f>
        <v>0</v>
      </c>
      <c r="J59" s="99">
        <v>19702.400000000001</v>
      </c>
      <c r="K59" s="108">
        <f t="shared" ref="K59:K62" si="68">L59-J59</f>
        <v>0</v>
      </c>
      <c r="L59" s="99">
        <v>19702.400000000001</v>
      </c>
      <c r="M59" s="108">
        <f t="shared" ref="M59:M62" si="69">N59-L59</f>
        <v>0</v>
      </c>
      <c r="N59" s="99">
        <v>19702.400000000001</v>
      </c>
      <c r="O59" s="108">
        <f t="shared" ref="O59:O62" si="70">P59-N59</f>
        <v>78.69999999999709</v>
      </c>
      <c r="P59" s="99">
        <v>19781.099999999999</v>
      </c>
    </row>
    <row r="60" spans="1:16" x14ac:dyDescent="0.2">
      <c r="A60" s="97" t="s">
        <v>207</v>
      </c>
      <c r="B60" s="98" t="s">
        <v>133</v>
      </c>
      <c r="C60" s="98" t="s">
        <v>152</v>
      </c>
      <c r="D60" s="99">
        <v>39637.5</v>
      </c>
      <c r="E60" s="108">
        <v>1603.2</v>
      </c>
      <c r="F60" s="99">
        <f t="shared" si="65"/>
        <v>41240.699999999997</v>
      </c>
      <c r="G60" s="108">
        <f t="shared" si="66"/>
        <v>1152</v>
      </c>
      <c r="H60" s="99">
        <v>42392.7</v>
      </c>
      <c r="I60" s="108">
        <f t="shared" si="67"/>
        <v>-2000</v>
      </c>
      <c r="J60" s="99">
        <v>40392.699999999997</v>
      </c>
      <c r="K60" s="108">
        <f t="shared" si="68"/>
        <v>-614.09999999999854</v>
      </c>
      <c r="L60" s="99">
        <v>39778.6</v>
      </c>
      <c r="M60" s="108">
        <f t="shared" si="69"/>
        <v>0</v>
      </c>
      <c r="N60" s="99">
        <v>39778.6</v>
      </c>
      <c r="O60" s="108">
        <f t="shared" si="70"/>
        <v>-9.9999999998544808E-2</v>
      </c>
      <c r="P60" s="99">
        <v>39778.5</v>
      </c>
    </row>
    <row r="61" spans="1:16" x14ac:dyDescent="0.2">
      <c r="A61" s="97" t="s">
        <v>208</v>
      </c>
      <c r="B61" s="98" t="s">
        <v>133</v>
      </c>
      <c r="C61" s="98" t="s">
        <v>154</v>
      </c>
      <c r="D61" s="99">
        <v>18482.599999999999</v>
      </c>
      <c r="E61" s="108"/>
      <c r="F61" s="99">
        <f t="shared" si="65"/>
        <v>18482.599999999999</v>
      </c>
      <c r="G61" s="108">
        <f t="shared" si="66"/>
        <v>0</v>
      </c>
      <c r="H61" s="99">
        <v>18482.599999999999</v>
      </c>
      <c r="I61" s="108">
        <f t="shared" si="67"/>
        <v>0</v>
      </c>
      <c r="J61" s="99">
        <v>18482.599999999999</v>
      </c>
      <c r="K61" s="108">
        <f t="shared" si="68"/>
        <v>500</v>
      </c>
      <c r="L61" s="99">
        <v>18982.599999999999</v>
      </c>
      <c r="M61" s="108">
        <f t="shared" si="69"/>
        <v>0</v>
      </c>
      <c r="N61" s="99">
        <v>18982.599999999999</v>
      </c>
      <c r="O61" s="108">
        <f t="shared" si="70"/>
        <v>-4.32699999983015E-2</v>
      </c>
      <c r="P61" s="99">
        <v>18982.55673</v>
      </c>
    </row>
    <row r="62" spans="1:16" ht="25.5" x14ac:dyDescent="0.2">
      <c r="A62" s="97" t="s">
        <v>209</v>
      </c>
      <c r="B62" s="98" t="s">
        <v>133</v>
      </c>
      <c r="C62" s="98" t="s">
        <v>158</v>
      </c>
      <c r="D62" s="99">
        <v>510</v>
      </c>
      <c r="E62" s="108"/>
      <c r="F62" s="99">
        <f t="shared" si="65"/>
        <v>510</v>
      </c>
      <c r="G62" s="108">
        <f t="shared" si="66"/>
        <v>300</v>
      </c>
      <c r="H62" s="99">
        <v>810</v>
      </c>
      <c r="I62" s="108">
        <f t="shared" si="67"/>
        <v>0</v>
      </c>
      <c r="J62" s="99">
        <v>810</v>
      </c>
      <c r="K62" s="108">
        <f t="shared" si="68"/>
        <v>-10</v>
      </c>
      <c r="L62" s="99">
        <v>800</v>
      </c>
      <c r="M62" s="108">
        <f t="shared" si="69"/>
        <v>0</v>
      </c>
      <c r="N62" s="99">
        <v>800</v>
      </c>
      <c r="O62" s="108">
        <f t="shared" si="70"/>
        <v>0</v>
      </c>
      <c r="P62" s="99">
        <v>800</v>
      </c>
    </row>
    <row r="63" spans="1:16" x14ac:dyDescent="0.2">
      <c r="A63" s="94" t="s">
        <v>210</v>
      </c>
      <c r="B63" s="95" t="s">
        <v>99</v>
      </c>
      <c r="C63" s="95" t="s">
        <v>148</v>
      </c>
      <c r="D63" s="96">
        <f>D64+D65</f>
        <v>190152.40000000002</v>
      </c>
      <c r="E63" s="107">
        <f>E64+E65+E67</f>
        <v>123511.09999999999</v>
      </c>
      <c r="F63" s="96">
        <f t="shared" ref="F63:G63" si="71">SUM(F64:F67)</f>
        <v>313663.5</v>
      </c>
      <c r="G63" s="107">
        <f t="shared" si="71"/>
        <v>-103998</v>
      </c>
      <c r="H63" s="96">
        <f>SUM(H64:H67)</f>
        <v>209665.5</v>
      </c>
      <c r="I63" s="107">
        <f t="shared" ref="I63:P63" si="72">SUM(I64:I67)</f>
        <v>13.100000000005821</v>
      </c>
      <c r="J63" s="96">
        <f t="shared" si="72"/>
        <v>209678.60000000003</v>
      </c>
      <c r="K63" s="107">
        <f t="shared" si="72"/>
        <v>45734.899999999994</v>
      </c>
      <c r="L63" s="96">
        <f t="shared" si="72"/>
        <v>255413.5</v>
      </c>
      <c r="M63" s="107">
        <f t="shared" si="72"/>
        <v>0</v>
      </c>
      <c r="N63" s="96">
        <f t="shared" si="72"/>
        <v>255413.5</v>
      </c>
      <c r="O63" s="107">
        <f t="shared" si="72"/>
        <v>-1.426999999966938E-2</v>
      </c>
      <c r="P63" s="96">
        <f t="shared" si="72"/>
        <v>255413.48573000001</v>
      </c>
    </row>
    <row r="64" spans="1:16" x14ac:dyDescent="0.2">
      <c r="A64" s="97" t="s">
        <v>211</v>
      </c>
      <c r="B64" s="98" t="s">
        <v>99</v>
      </c>
      <c r="C64" s="98" t="s">
        <v>147</v>
      </c>
      <c r="D64" s="99">
        <v>179928.2</v>
      </c>
      <c r="E64" s="108">
        <v>4646.3999999999996</v>
      </c>
      <c r="F64" s="99">
        <f t="shared" ref="F64:F67" si="73">D64+E64</f>
        <v>184574.6</v>
      </c>
      <c r="G64" s="108">
        <f t="shared" ref="G64:G66" si="74">H64-F64</f>
        <v>-114833.3</v>
      </c>
      <c r="H64" s="99">
        <v>69741.3</v>
      </c>
      <c r="I64" s="108">
        <f t="shared" ref="I64:I65" si="75">J64-H64</f>
        <v>0</v>
      </c>
      <c r="J64" s="99">
        <v>69741.3</v>
      </c>
      <c r="K64" s="108">
        <f t="shared" ref="K64:K65" si="76">L64-J64</f>
        <v>0</v>
      </c>
      <c r="L64" s="99">
        <v>69741.3</v>
      </c>
      <c r="M64" s="108">
        <f t="shared" ref="M64:M65" si="77">N64-L64</f>
        <v>0</v>
      </c>
      <c r="N64" s="99">
        <v>69741.3</v>
      </c>
      <c r="O64" s="108">
        <f t="shared" ref="O64:O65" si="78">P64-N64</f>
        <v>-150.01426999999967</v>
      </c>
      <c r="P64" s="99">
        <v>69591.285730000003</v>
      </c>
    </row>
    <row r="65" spans="1:16" x14ac:dyDescent="0.2">
      <c r="A65" s="97" t="s">
        <v>212</v>
      </c>
      <c r="B65" s="98" t="s">
        <v>99</v>
      </c>
      <c r="C65" s="98" t="s">
        <v>150</v>
      </c>
      <c r="D65" s="99">
        <v>10224.200000000001</v>
      </c>
      <c r="E65" s="108">
        <v>118864.7</v>
      </c>
      <c r="F65" s="99">
        <f t="shared" si="73"/>
        <v>129088.9</v>
      </c>
      <c r="G65" s="108">
        <f t="shared" si="74"/>
        <v>3909.6000000000058</v>
      </c>
      <c r="H65" s="99">
        <v>132998.5</v>
      </c>
      <c r="I65" s="108">
        <f t="shared" si="75"/>
        <v>13.100000000005821</v>
      </c>
      <c r="J65" s="99">
        <v>133011.6</v>
      </c>
      <c r="K65" s="108">
        <f t="shared" si="76"/>
        <v>45734.899999999994</v>
      </c>
      <c r="L65" s="99">
        <v>178746.5</v>
      </c>
      <c r="M65" s="108">
        <f t="shared" si="77"/>
        <v>0</v>
      </c>
      <c r="N65" s="99">
        <v>178746.5</v>
      </c>
      <c r="O65" s="108">
        <f t="shared" si="78"/>
        <v>150</v>
      </c>
      <c r="P65" s="99">
        <v>178896.5</v>
      </c>
    </row>
    <row r="66" spans="1:16" x14ac:dyDescent="0.2">
      <c r="A66" s="97" t="s">
        <v>232</v>
      </c>
      <c r="B66" s="98" t="s">
        <v>99</v>
      </c>
      <c r="C66" s="98" t="s">
        <v>152</v>
      </c>
      <c r="D66" s="99"/>
      <c r="E66" s="108"/>
      <c r="F66" s="99"/>
      <c r="G66" s="108">
        <f t="shared" si="74"/>
        <v>6925.7</v>
      </c>
      <c r="H66" s="99">
        <v>6925.7</v>
      </c>
      <c r="I66" s="108"/>
      <c r="J66" s="99">
        <v>6925.7</v>
      </c>
      <c r="K66" s="108"/>
      <c r="L66" s="99">
        <v>6925.7</v>
      </c>
      <c r="M66" s="108"/>
      <c r="N66" s="99">
        <v>6925.7</v>
      </c>
      <c r="O66" s="108"/>
      <c r="P66" s="99">
        <v>6925.7</v>
      </c>
    </row>
    <row r="67" spans="1:16" ht="25.5" hidden="1" x14ac:dyDescent="0.2">
      <c r="A67" s="97" t="s">
        <v>213</v>
      </c>
      <c r="B67" s="98" t="s">
        <v>99</v>
      </c>
      <c r="C67" s="98" t="s">
        <v>156</v>
      </c>
      <c r="D67" s="99"/>
      <c r="E67" s="108"/>
      <c r="F67" s="99">
        <f t="shared" si="73"/>
        <v>0</v>
      </c>
      <c r="G67" s="108">
        <f t="shared" ref="G67" si="79">H67-F67</f>
        <v>0</v>
      </c>
      <c r="H67" s="99"/>
      <c r="I67" s="108">
        <f t="shared" ref="I67" si="80">J67-H67</f>
        <v>0</v>
      </c>
      <c r="J67" s="99"/>
      <c r="K67" s="108">
        <f t="shared" ref="K67" si="81">L67-J67</f>
        <v>0</v>
      </c>
      <c r="L67" s="99"/>
      <c r="M67" s="108">
        <f t="shared" ref="M67" si="82">N67-L67</f>
        <v>0</v>
      </c>
      <c r="N67" s="99"/>
      <c r="O67" s="108">
        <f t="shared" ref="O67" si="83">P67-N67</f>
        <v>0</v>
      </c>
      <c r="P67" s="99"/>
    </row>
    <row r="68" spans="1:16" s="90" customFormat="1" x14ac:dyDescent="0.2">
      <c r="A68" s="94" t="s">
        <v>214</v>
      </c>
      <c r="B68" s="95" t="s">
        <v>100</v>
      </c>
      <c r="C68" s="95" t="s">
        <v>148</v>
      </c>
      <c r="D68" s="96">
        <f>D69+D70</f>
        <v>64885.5</v>
      </c>
      <c r="E68" s="107">
        <f t="shared" ref="E68:G68" si="84">E69+E70</f>
        <v>8907.2000000000007</v>
      </c>
      <c r="F68" s="96">
        <f t="shared" si="84"/>
        <v>73792.700000000012</v>
      </c>
      <c r="G68" s="107">
        <f t="shared" si="84"/>
        <v>-2255.4000000000015</v>
      </c>
      <c r="H68" s="96">
        <f>SUM(H69:H70)</f>
        <v>71537.3</v>
      </c>
      <c r="I68" s="107">
        <f t="shared" ref="I68:P68" si="85">SUM(I69:I70)</f>
        <v>-251</v>
      </c>
      <c r="J68" s="96">
        <f t="shared" si="85"/>
        <v>71286.3</v>
      </c>
      <c r="K68" s="107">
        <f t="shared" si="85"/>
        <v>-1890.0999999999985</v>
      </c>
      <c r="L68" s="96">
        <f t="shared" si="85"/>
        <v>69396.200000000012</v>
      </c>
      <c r="M68" s="107">
        <f t="shared" si="85"/>
        <v>0</v>
      </c>
      <c r="N68" s="96">
        <f t="shared" si="85"/>
        <v>69396.200000000012</v>
      </c>
      <c r="O68" s="107">
        <f t="shared" si="85"/>
        <v>2.1999999997206032E-2</v>
      </c>
      <c r="P68" s="96">
        <f t="shared" si="85"/>
        <v>69396.222000000009</v>
      </c>
    </row>
    <row r="69" spans="1:16" x14ac:dyDescent="0.2">
      <c r="A69" s="97" t="s">
        <v>215</v>
      </c>
      <c r="B69" s="98" t="s">
        <v>100</v>
      </c>
      <c r="C69" s="98" t="s">
        <v>147</v>
      </c>
      <c r="D69" s="99">
        <v>37416.400000000001</v>
      </c>
      <c r="E69" s="108">
        <v>8907.2000000000007</v>
      </c>
      <c r="F69" s="99">
        <f t="shared" ref="F69:F70" si="86">D69+E69</f>
        <v>46323.600000000006</v>
      </c>
      <c r="G69" s="108">
        <f t="shared" ref="G69:G70" si="87">H69-F69</f>
        <v>-2288.7000000000044</v>
      </c>
      <c r="H69" s="99">
        <v>44034.9</v>
      </c>
      <c r="I69" s="108">
        <f t="shared" ref="I69:I70" si="88">J69-H69</f>
        <v>-251</v>
      </c>
      <c r="J69" s="99">
        <v>43783.9</v>
      </c>
      <c r="K69" s="108">
        <f t="shared" ref="K69:K70" si="89">L69-J69</f>
        <v>-2052.5999999999985</v>
      </c>
      <c r="L69" s="99">
        <v>41731.300000000003</v>
      </c>
      <c r="M69" s="108">
        <f t="shared" ref="M69:M70" si="90">N69-L69</f>
        <v>0</v>
      </c>
      <c r="N69" s="99">
        <v>41731.300000000003</v>
      </c>
      <c r="O69" s="108">
        <f t="shared" ref="O69:O70" si="91">P69-N69</f>
        <v>0</v>
      </c>
      <c r="P69" s="99">
        <v>41731.300000000003</v>
      </c>
    </row>
    <row r="70" spans="1:16" x14ac:dyDescent="0.2">
      <c r="A70" s="97" t="s">
        <v>216</v>
      </c>
      <c r="B70" s="98" t="s">
        <v>100</v>
      </c>
      <c r="C70" s="98" t="s">
        <v>150</v>
      </c>
      <c r="D70" s="99">
        <v>27469.1</v>
      </c>
      <c r="E70" s="108"/>
      <c r="F70" s="99">
        <f t="shared" si="86"/>
        <v>27469.1</v>
      </c>
      <c r="G70" s="108">
        <f t="shared" si="87"/>
        <v>33.30000000000291</v>
      </c>
      <c r="H70" s="99">
        <v>27502.400000000001</v>
      </c>
      <c r="I70" s="108">
        <f t="shared" si="88"/>
        <v>0</v>
      </c>
      <c r="J70" s="99">
        <v>27502.400000000001</v>
      </c>
      <c r="K70" s="108">
        <f t="shared" si="89"/>
        <v>162.5</v>
      </c>
      <c r="L70" s="99">
        <v>27664.9</v>
      </c>
      <c r="M70" s="108">
        <f t="shared" si="90"/>
        <v>0</v>
      </c>
      <c r="N70" s="99">
        <v>27664.9</v>
      </c>
      <c r="O70" s="108">
        <f t="shared" si="91"/>
        <v>2.1999999997206032E-2</v>
      </c>
      <c r="P70" s="99">
        <v>27664.921999999999</v>
      </c>
    </row>
    <row r="71" spans="1:16" s="90" customFormat="1" ht="25.5" x14ac:dyDescent="0.2">
      <c r="A71" s="94" t="s">
        <v>217</v>
      </c>
      <c r="B71" s="95" t="s">
        <v>103</v>
      </c>
      <c r="C71" s="95" t="s">
        <v>148</v>
      </c>
      <c r="D71" s="96">
        <f>D72</f>
        <v>2.5</v>
      </c>
      <c r="E71" s="107">
        <f t="shared" ref="E71:G71" si="92">E72</f>
        <v>0</v>
      </c>
      <c r="F71" s="96">
        <f t="shared" si="92"/>
        <v>2.5</v>
      </c>
      <c r="G71" s="107">
        <f t="shared" si="92"/>
        <v>0</v>
      </c>
      <c r="H71" s="96">
        <f>SUM(H72)</f>
        <v>2.5</v>
      </c>
      <c r="I71" s="107">
        <f t="shared" ref="I71:P71" si="93">SUM(I72)</f>
        <v>0</v>
      </c>
      <c r="J71" s="96">
        <f t="shared" si="93"/>
        <v>2.5</v>
      </c>
      <c r="K71" s="107">
        <f t="shared" si="93"/>
        <v>0</v>
      </c>
      <c r="L71" s="96">
        <f t="shared" si="93"/>
        <v>2.5</v>
      </c>
      <c r="M71" s="107">
        <f t="shared" si="93"/>
        <v>0</v>
      </c>
      <c r="N71" s="96">
        <f t="shared" si="93"/>
        <v>2.5</v>
      </c>
      <c r="O71" s="107">
        <f t="shared" si="93"/>
        <v>0</v>
      </c>
      <c r="P71" s="96">
        <f t="shared" si="93"/>
        <v>2.5</v>
      </c>
    </row>
    <row r="72" spans="1:16" ht="38.25" x14ac:dyDescent="0.2">
      <c r="A72" s="97" t="s">
        <v>218</v>
      </c>
      <c r="B72" s="98" t="s">
        <v>103</v>
      </c>
      <c r="C72" s="98" t="s">
        <v>147</v>
      </c>
      <c r="D72" s="99">
        <v>2.5</v>
      </c>
      <c r="E72" s="108"/>
      <c r="F72" s="99">
        <f t="shared" ref="F72" si="94">D72+E72</f>
        <v>2.5</v>
      </c>
      <c r="G72" s="108">
        <f t="shared" ref="G72" si="95">H72-F72</f>
        <v>0</v>
      </c>
      <c r="H72" s="99">
        <v>2.5</v>
      </c>
      <c r="I72" s="108">
        <f t="shared" ref="I72" si="96">J72-H72</f>
        <v>0</v>
      </c>
      <c r="J72" s="99">
        <v>2.5</v>
      </c>
      <c r="K72" s="108">
        <f t="shared" ref="K72" si="97">L72-J72</f>
        <v>0</v>
      </c>
      <c r="L72" s="99">
        <v>2.5</v>
      </c>
      <c r="M72" s="108">
        <f t="shared" ref="M72" si="98">N72-L72</f>
        <v>0</v>
      </c>
      <c r="N72" s="99">
        <v>2.5</v>
      </c>
      <c r="O72" s="108">
        <f t="shared" ref="O72" si="99">P72-N72</f>
        <v>0</v>
      </c>
      <c r="P72" s="99">
        <v>2.5</v>
      </c>
    </row>
    <row r="73" spans="1:16" s="90" customFormat="1" ht="54" customHeight="1" x14ac:dyDescent="0.2">
      <c r="A73" s="94" t="s">
        <v>219</v>
      </c>
      <c r="B73" s="95" t="s">
        <v>171</v>
      </c>
      <c r="C73" s="95" t="s">
        <v>148</v>
      </c>
      <c r="D73" s="96">
        <f>D74+D75+D76</f>
        <v>700117.3</v>
      </c>
      <c r="E73" s="107">
        <f t="shared" ref="E73:G73" si="100">E74+E75+E76</f>
        <v>552490.5</v>
      </c>
      <c r="F73" s="96">
        <f t="shared" si="100"/>
        <v>1252607.8</v>
      </c>
      <c r="G73" s="107">
        <f t="shared" si="100"/>
        <v>178367.49999999988</v>
      </c>
      <c r="H73" s="96">
        <f>SUM(H74:H76)</f>
        <v>1430975.2999999998</v>
      </c>
      <c r="I73" s="107">
        <f t="shared" ref="I73:P73" si="101">SUM(I74:I76)</f>
        <v>87997.800000000047</v>
      </c>
      <c r="J73" s="96">
        <f t="shared" si="101"/>
        <v>1518973.0999999999</v>
      </c>
      <c r="K73" s="107">
        <f t="shared" si="101"/>
        <v>78937.100000000093</v>
      </c>
      <c r="L73" s="96">
        <f t="shared" si="101"/>
        <v>1597910.2</v>
      </c>
      <c r="M73" s="107">
        <f t="shared" si="101"/>
        <v>0</v>
      </c>
      <c r="N73" s="96">
        <f t="shared" si="101"/>
        <v>1597910.2</v>
      </c>
      <c r="O73" s="107">
        <f t="shared" si="101"/>
        <v>2.1119999932125211E-2</v>
      </c>
      <c r="P73" s="96">
        <f t="shared" si="101"/>
        <v>1597910.2211199999</v>
      </c>
    </row>
    <row r="74" spans="1:16" ht="51" x14ac:dyDescent="0.2">
      <c r="A74" s="97" t="s">
        <v>220</v>
      </c>
      <c r="B74" s="98" t="s">
        <v>171</v>
      </c>
      <c r="C74" s="98" t="s">
        <v>147</v>
      </c>
      <c r="D74" s="99">
        <v>216640.4</v>
      </c>
      <c r="E74" s="108"/>
      <c r="F74" s="99">
        <f t="shared" ref="F74:F76" si="102">D74+E74</f>
        <v>216640.4</v>
      </c>
      <c r="G74" s="108">
        <f t="shared" ref="G74:G76" si="103">H74-F74</f>
        <v>0</v>
      </c>
      <c r="H74" s="99">
        <v>216640.4</v>
      </c>
      <c r="I74" s="108">
        <f t="shared" ref="I74:I76" si="104">J74-H74</f>
        <v>0</v>
      </c>
      <c r="J74" s="99">
        <v>216640.4</v>
      </c>
      <c r="K74" s="108">
        <f t="shared" ref="K74:K76" si="105">L74-J74</f>
        <v>0</v>
      </c>
      <c r="L74" s="99">
        <v>216640.4</v>
      </c>
      <c r="M74" s="108">
        <f t="shared" ref="M74:M76" si="106">N74-L74</f>
        <v>0</v>
      </c>
      <c r="N74" s="99">
        <v>216640.4</v>
      </c>
      <c r="O74" s="108">
        <f t="shared" ref="O74:O76" si="107">P74-N74</f>
        <v>0</v>
      </c>
      <c r="P74" s="99">
        <v>216640.4</v>
      </c>
    </row>
    <row r="75" spans="1:16" hidden="1" x14ac:dyDescent="0.2">
      <c r="A75" s="97" t="s">
        <v>221</v>
      </c>
      <c r="B75" s="98" t="s">
        <v>171</v>
      </c>
      <c r="C75" s="98" t="s">
        <v>150</v>
      </c>
      <c r="D75" s="99"/>
      <c r="E75" s="108"/>
      <c r="F75" s="99">
        <f t="shared" si="102"/>
        <v>0</v>
      </c>
      <c r="G75" s="108">
        <f t="shared" si="103"/>
        <v>0</v>
      </c>
      <c r="H75" s="99"/>
      <c r="I75" s="108">
        <f t="shared" si="104"/>
        <v>0</v>
      </c>
      <c r="J75" s="99"/>
      <c r="K75" s="108">
        <f t="shared" si="105"/>
        <v>0</v>
      </c>
      <c r="L75" s="99"/>
      <c r="M75" s="108">
        <f t="shared" si="106"/>
        <v>0</v>
      </c>
      <c r="N75" s="99"/>
      <c r="O75" s="108">
        <f t="shared" si="107"/>
        <v>0</v>
      </c>
      <c r="P75" s="99"/>
    </row>
    <row r="76" spans="1:16" ht="51" x14ac:dyDescent="0.2">
      <c r="A76" s="97" t="s">
        <v>222</v>
      </c>
      <c r="B76" s="98" t="s">
        <v>171</v>
      </c>
      <c r="C76" s="98" t="s">
        <v>152</v>
      </c>
      <c r="D76" s="99">
        <v>483476.9</v>
      </c>
      <c r="E76" s="108">
        <v>552490.5</v>
      </c>
      <c r="F76" s="99">
        <f t="shared" si="102"/>
        <v>1035967.4</v>
      </c>
      <c r="G76" s="108">
        <f t="shared" si="103"/>
        <v>178367.49999999988</v>
      </c>
      <c r="H76" s="99">
        <v>1214334.8999999999</v>
      </c>
      <c r="I76" s="108">
        <f t="shared" si="104"/>
        <v>87997.800000000047</v>
      </c>
      <c r="J76" s="99">
        <v>1302332.7</v>
      </c>
      <c r="K76" s="108">
        <f t="shared" si="105"/>
        <v>78937.100000000093</v>
      </c>
      <c r="L76" s="99">
        <v>1381269.8</v>
      </c>
      <c r="M76" s="108">
        <f t="shared" si="106"/>
        <v>0</v>
      </c>
      <c r="N76" s="99">
        <v>1381269.8</v>
      </c>
      <c r="O76" s="108">
        <f t="shared" si="107"/>
        <v>2.1119999932125211E-2</v>
      </c>
      <c r="P76" s="99">
        <v>1381269.82112</v>
      </c>
    </row>
    <row r="77" spans="1:16" s="90" customFormat="1" x14ac:dyDescent="0.2">
      <c r="A77" s="103" t="s">
        <v>223</v>
      </c>
      <c r="B77" s="103"/>
      <c r="C77" s="103"/>
      <c r="D77" s="96">
        <f t="shared" ref="D77:P77" si="108">D10+D19+D21+D26+D33+D38+D41+D48+D52+D58+D63+D68+D71+D73</f>
        <v>4783493.2</v>
      </c>
      <c r="E77" s="107">
        <f t="shared" si="108"/>
        <v>1881849</v>
      </c>
      <c r="F77" s="96">
        <f t="shared" si="108"/>
        <v>6665342.1999999993</v>
      </c>
      <c r="G77" s="107">
        <f t="shared" si="108"/>
        <v>567533.29999999993</v>
      </c>
      <c r="H77" s="96">
        <f t="shared" si="108"/>
        <v>7232875.4999999991</v>
      </c>
      <c r="I77" s="107">
        <f t="shared" si="108"/>
        <v>139502.40000000014</v>
      </c>
      <c r="J77" s="96">
        <f t="shared" si="108"/>
        <v>7372377.8999999994</v>
      </c>
      <c r="K77" s="107">
        <f t="shared" si="108"/>
        <v>150079.79999999993</v>
      </c>
      <c r="L77" s="96">
        <f t="shared" si="108"/>
        <v>7522457.7000000002</v>
      </c>
      <c r="M77" s="107">
        <f t="shared" si="108"/>
        <v>0</v>
      </c>
      <c r="N77" s="96">
        <f t="shared" si="108"/>
        <v>7522457.7000000002</v>
      </c>
      <c r="O77" s="107">
        <f t="shared" si="108"/>
        <v>-11140.831559999941</v>
      </c>
      <c r="P77" s="96">
        <f t="shared" si="108"/>
        <v>7511316.8684400003</v>
      </c>
    </row>
    <row r="79" spans="1:16" x14ac:dyDescent="0.2">
      <c r="F79" s="100"/>
      <c r="J79" s="105"/>
      <c r="L79" s="105"/>
      <c r="N79" s="105"/>
    </row>
    <row r="80" spans="1:16" x14ac:dyDescent="0.2">
      <c r="G80" s="109"/>
      <c r="P80" s="100"/>
    </row>
  </sheetData>
  <mergeCells count="2">
    <mergeCell ref="A4:P4"/>
    <mergeCell ref="F6:H6"/>
  </mergeCells>
  <printOptions horizontalCentered="1"/>
  <pageMargins left="0" right="0" top="0" bottom="0" header="0.31496062992125984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2024-03-13T11:51:28Z</cp:lastPrinted>
  <dcterms:created xsi:type="dcterms:W3CDTF">2016-12-29T11:56:02Z</dcterms:created>
  <dcterms:modified xsi:type="dcterms:W3CDTF">2024-03-14T11:26:43Z</dcterms:modified>
</cp:coreProperties>
</file>